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00"/>
  </bookViews>
  <sheets>
    <sheet name="Лист1" sheetId="1" r:id="rId1"/>
    <sheet name="Лист2" sheetId="2" r:id="rId2"/>
    <sheet name="Лист3" sheetId="3" r:id="rId3"/>
    <sheet name="Лист3 (2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<sst xmlns="http://schemas.openxmlformats.org/spreadsheetml/2006/main" count="398" uniqueCount="188">
  <si>
    <t xml:space="preserve">
Приложение №1
к Решению Совета 
МО «Мултановский сельсовет»
Доходы  бюджета  МО "Мултановский сельсовет" на 2022 год и на плановый период 2023-2024 годы
</t>
  </si>
  <si>
    <t xml:space="preserve">Доходы  бюджета  МО "Сизобугорский сельсовет" на 2025 год </t>
  </si>
  <si>
    <t>Наименование  показателя</t>
  </si>
  <si>
    <t>Коды бюджетной классификации</t>
  </si>
  <si>
    <t>Бюджет на 2025 г.</t>
  </si>
  <si>
    <t>Поправки на 2025г.</t>
  </si>
  <si>
    <t>Отклонение</t>
  </si>
  <si>
    <t>ВСЕГО ДОХОДОВ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</si>
  <si>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</si>
  <si>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</si>
  <si>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</si>
  <si>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</si>
  <si>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 xml:space="preserve">Налог на доходы физических лиц </t>
  </si>
  <si>
    <t>000 1 01 02000 01 0000 000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</si>
  <si>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</si>
  <si>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</si>
  <si>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</si>
  <si>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000 1 01 02020 01 0000 110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</si>
  <si>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</si>
  <si>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</si>
  <si>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</si>
  <si>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</si>
  <si>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</si>
  <si>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</si>
  <si>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</si>
  <si>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</si>
  <si>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</si>
  <si>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</si>
  <si>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</si>
  <si>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</si>
  <si>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</si>
  <si>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</si>
  <si>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</si>
  <si>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</si>
  <si>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</si>
  <si>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</si>
  <si>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</si>
  <si>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</si>
  <si>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</si>
  <si>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</si>
  <si>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 от сдачи в аренду имущества находящегося в оперативном управлении органов сельских поселений</t>
  </si>
  <si>
    <t>000 1 11 00000 00 0000 000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</si>
  <si>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</si>
  <si>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</si>
  <si>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</si>
  <si>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платных услуг получателями средств бюджетов сельских поселений</t>
  </si>
  <si>
    <t>000 1 13 01000 00 0000 130</t>
  </si>
  <si>
    <t>Прочие доходы от платных услуг получателями средств бюджетов сельских поселений</t>
  </si>
  <si>
    <t>000 1 13 01990 00 0000 130</t>
  </si>
  <si>
    <t>000 1 13 01955 10 0000 130</t>
  </si>
  <si>
    <t>Штрафы, санкции, возмещение ущерба</t>
  </si>
  <si>
    <t>000 1 16 00000 00 0000 000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</si>
  <si>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</si>
  <si>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</si>
  <si>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</si>
  <si>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000 1 16 90050 10 0000 140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</si>
  <si>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</si>
  <si>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</si>
  <si>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РФ</t>
  </si>
  <si>
    <t>0002 02 00000 00 0000 000</t>
  </si>
  <si>
    <t>Дотации бюджетам бюджетной системы Российской Федерации</t>
  </si>
  <si>
    <t>000 2 02 15000 00 0000 150</t>
  </si>
  <si>
    <t>Дотации на выравнивание бюджетной обеспеченности</t>
  </si>
  <si>
    <t>000 2 02 15001 10 0000 150</t>
  </si>
  <si>
    <t>Дотации бюджетам сельских поселений на выравнивание бюджетной обеспеченности</t>
  </si>
  <si>
    <t>Субсидии бюджетам  Российской Федерации</t>
  </si>
  <si>
    <t>000 2 02 20000 00 0000 150</t>
  </si>
  <si>
    <t>Субсидии бюджетам  на реализацию программы формирование современной городской среды</t>
  </si>
  <si>
    <t>000 2 02 25555 00 0000 150</t>
  </si>
  <si>
    <t>Субсидии бюджетам сельских поселений на реализацию программы формирование современной городской среды</t>
  </si>
  <si>
    <t>000 2 02 25555 10 0000 150</t>
  </si>
  <si>
    <t>Субвенции бюджетам бюджетной системы Российской Федерации</t>
  </si>
  <si>
    <t>000 2 02 35000 00 0000 150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</si>
  <si>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</si>
  <si>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000 2 02 35118 10 0000 150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</si>
  <si>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</si>
  <si>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Субсидии бюджетам сельских поселений на реализацию программ формирования современной городской среды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</si>
  <si>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</si>
  <si>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</si>
  <si>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</si>
  <si>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</si>
  <si>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</si>
  <si>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</si>
  <si>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</si>
  <si>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</si>
  <si>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</si>
  <si>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 xml:space="preserve">000 2 07 05000 10 0000 150 </t>
  </si>
  <si>
    <t>000 2 07 05030 10 0000 150</t>
  </si>
  <si>
    <t>Приложение № 2</t>
  </si>
  <si>
    <t xml:space="preserve">ИСТОЧНИКИ  ВНУТРЕННЕГО ФИНАНСИРОВАНИЯ ДЕФИЦИТА СОБСТВЕННОГО БЮДЖЕТА МО "Сизобугорский сельсовет" на 2025 год </t>
  </si>
  <si>
    <t>Наименование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</si>
  <si>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</si>
  <si>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>план на 2025г</t>
  </si>
  <si>
    <t>поправки на 2025 г</t>
  </si>
  <si>
    <t>отклонения</t>
  </si>
  <si>
    <t>показателей</t>
  </si>
  <si>
    <t xml:space="preserve">ИСТОЧНИКИ ВНУТРЕННЕГО ФИНАНСИРОВАНИЯ ДЕФИЦИТОВ БЮДЖЕТОВ  </t>
  </si>
  <si>
    <t>01 00 00 00 00 0000 000</t>
  </si>
  <si>
    <t>Кредиты кредитных организаций в валюте Российской Федерации</t>
  </si>
  <si>
    <t>01 02 00 00 00 0000 000</t>
  </si>
  <si>
    <t>Привлечение кредитов от кредитных организаций в валюте Российской Федерации</t>
  </si>
  <si>
    <t>01 02 00 00 00 0000 700</t>
  </si>
  <si>
    <t>Привлечение кредитов от кредитных организаций бюджетами сельских поселений в валюте Российской Федерации</t>
  </si>
  <si>
    <t>01 02 00 00 10 0000 710</t>
  </si>
  <si>
    <t>Погашение  кредитов, представленных кредитными организациями в валюте Российской Федерации</t>
  </si>
  <si>
    <t>01 02 00 00 00 0000 800</t>
  </si>
  <si>
    <t>Погашение бюджетами сельских поселений кредитов от кредитных организаций в валюте Российской Федерации</t>
  </si>
  <si>
    <t>01 02 00 00 10 0000 810</t>
  </si>
  <si>
    <t>Бюджетные кредиты  от других бюджетов бюджетной системы Российской Федерации</t>
  </si>
  <si>
    <t>01 03 00 00 00 0000 000</t>
  </si>
  <si>
    <t>Привлечение бюджетных кредитов от других бюджетов бюджетной системы Российской Федерации в валюте Российской Федерации</t>
  </si>
  <si>
    <t>01 03 01 00 00 0000 700</t>
  </si>
  <si>
    <t>Привлечение кредитов от других бюджетов бюджетной системы Российской Федерации бюджетами сельских поселений в валюте Российской Федерации</t>
  </si>
  <si>
    <t>01 03 01 00 10 0000 710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</si>
  <si>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</si>
  <si>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01 03 01 00 00 0000 800</t>
  </si>
  <si>
    <t>Погашение бюджетами сельских поселений кредитов от других бюджетов бюджетной системы Российской Федерации в валюте Российской Федерации</t>
  </si>
  <si>
    <t>01 03 01 00 10 0000 810</t>
  </si>
  <si>
    <t>Изменение остатков средств на счетах по учету средств бюджета</t>
  </si>
  <si>
    <t>01 05 00 00 00 0000 000</t>
  </si>
  <si>
    <t>Увеличение  остатков средств бюджетов</t>
  </si>
  <si>
    <t>01 05 00 00 00 0000 500</t>
  </si>
  <si>
    <t>Увеличение прочих остатков денежных средств бюджетов сельских поселений</t>
  </si>
  <si>
    <t>01 05 02 01 10 0000 510</t>
  </si>
  <si>
    <t>Уменьшение  остатков средств бюджетов</t>
  </si>
  <si>
    <t>01 05 00 00 00 0000 600</t>
  </si>
  <si>
    <t>Уменьшение   прочих остатков денежных средств бюджетов сельских поселений</t>
  </si>
  <si>
    <t>01 05 02 01 10 0000 610</t>
  </si>
  <si>
    <t>Расходы бюджета муниципального образования "Сизобугорский сельсовет" на 2025 год   по разделам и подразделам, целевым статьям и группам видов расходов классификации расходов бюджета</t>
  </si>
  <si>
    <t>Наименование показателя</t>
  </si>
  <si>
    <t>Код  раздела</t>
  </si>
  <si>
    <t>Код подраздела</t>
  </si>
  <si>
    <t>Код целевой статьи расходов</t>
  </si>
  <si>
    <t>Код группы видов расходов</t>
  </si>
  <si>
    <t>Утвержденный бюджет на 2025</t>
  </si>
  <si>
    <t>Уточнение бюджета на 2025 год</t>
  </si>
  <si>
    <t>ВСЕГО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</si>
  <si>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</si>
  <si>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</si>
  <si>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</si>
  <si>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</si>
  <si>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содержание высшего должностного лица в рамках муниципальной программы "Муниципальное управление МО "Сизобугорский сельсовет"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</si>
  <si>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</si>
  <si>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</si>
  <si>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</si>
  <si>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контрольной-счетной палаты в рамках муниципальной программы "Муниципальное управление МО "Сизобугорский сельсовет"</t>
  </si>
  <si>
    <t>Межбюджетные трансферты</t>
  </si>
  <si>
    <t>Проведение выборов</t>
  </si>
  <si>
    <t>07</t>
  </si>
  <si>
    <t>Резервные фонды</t>
  </si>
  <si>
    <t xml:space="preserve">Резервный фонд МО "Сизобугорский сельсовет" в рамках муниципальной программы "Муниципальное управление МО "Сизобугорский сельсовет" </t>
  </si>
  <si>
    <t>Социальное обеспечение и иные выплаты</t>
  </si>
  <si>
    <t>Другие общегосударственные вопросы</t>
  </si>
  <si>
    <t>Расходы на обеспечение функций аппарата управления в рамках муниципальной программы "Муниципальное управление МО "Сизобугорский сельсовет"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</si>
  <si>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</si>
  <si>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</si>
  <si>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Расходы на обеспечение функций  отдела по исполнению бюджетов муниципальных образований Володарского района в рамках муниципальной программы "Муниципальное управление МО "Сизобугорский сельсовет"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</si>
  <si>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</si>
  <si>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</si>
  <si>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</si>
  <si>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комиссариаты, в рамках муниципальной программы "Первичный воинский учет"</t>
  </si>
  <si>
    <t>Безопасность</t>
  </si>
  <si>
    <t>14</t>
  </si>
  <si>
    <t>Безопасность на территории МО "Сизобугорский сельсовет"</t>
  </si>
  <si>
    <t>Прочая закупка товаров, работ и услуг</t>
  </si>
  <si>
    <t>ЖИЛИЩНО-КОММУНАЛЬНОЕ ХОЗЯЙСТВО</t>
  </si>
  <si>
    <t>05</t>
  </si>
  <si>
    <t>Благоустройство</t>
  </si>
  <si>
    <t>Благоустройство территории поселения в рамках муниципальной программы "Благоустройство территории"МО "Сельское поселение Сизобугорский сельсовет"</t>
  </si>
  <si>
    <t>33303R5763</t>
  </si>
  <si>
    <t>Реализация мериприятий по благоустройству общественных территорий в рамках основного мериприятия по реализации регионального проекта "Формирование комфортной городской среды" в рамках национального проекта "Жилье и городская среда" государственной программы "Формирование современной городской среды на территории Астраханской области"</t>
  </si>
  <si>
    <t xml:space="preserve">  Закупка товаров, работ и услуг для обеспечения государственных (муниципальных) нужд</t>
  </si>
  <si>
    <t>052И455550</t>
  </si>
  <si>
    <t>Физическая культура и спорт</t>
  </si>
  <si>
    <t>11</t>
  </si>
  <si>
    <t>Развитие физической культуры и массового спорта в рамках муниципальной программы "Развитие физической культуры и массового спорта на территории МО "Сельское поселение Сизобугорский сельсовет"</t>
  </si>
  <si>
    <t>Культура и кинематография</t>
  </si>
  <si>
    <t>08</t>
  </si>
  <si>
    <t>04</t>
  </si>
  <si>
    <t>Другие вопросы в области культуры, кинематографии</t>
  </si>
  <si>
    <t>Содержание работников культуры в рамках муниципальной программы "Развитие культуры на территории "МО "Сельское поселение Сизобугорский сельсовет"</t>
  </si>
  <si>
    <t>СОЦИАЛЬНАЯ ПОЛИТИКА</t>
  </si>
  <si>
    <t xml:space="preserve">Пенсионное обеспечение </t>
  </si>
  <si>
    <t>Муниципальная пенсия в рамках муниципальной программы "Муниципальное управление МО "Сизобугорский сельсовет"</t>
  </si>
  <si>
    <t>Социальное обеспечение и иные выплаты населению</t>
  </si>
  <si>
    <t>Ведомственная структура по расходам МО "Сизобугорский сельсовет" на 2025 год   по разделам и подразделам, целевым статьям и группам видов расходов классификации расходов бюджета</t>
  </si>
  <si>
    <t>Код  администратора доходов</t>
  </si>
  <si>
    <t>Уточнение бюджета на 2025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</si>
</sst>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</numFmts>
  <fonts count="31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0"/>
      <color theme="1"/>
      <name val="Times New Roman"/>
      <charset val="204"/>
    </font>
    <font>
      <b/>
      <sz val="10"/>
      <color rgb="FF000000"/>
      <name val="Times New Roman"/>
      <charset val="204"/>
    </font>
    <font>
      <b/>
      <sz val="11"/>
      <color rgb="FF000000"/>
      <name val="Calibri"/>
      <charset val="204"/>
    </font>
    <font>
      <sz val="10"/>
      <color theme="1"/>
      <name val="Times New Roman"/>
      <charset val="204"/>
    </font>
    <font>
      <sz val="10"/>
      <color rgb="FF000000"/>
      <name val="Times New Roman"/>
      <charset val="204"/>
    </font>
    <font>
      <b/>
      <sz val="11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2"/>
      <color theme="1"/>
      <name val="Traditional Arabic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1" fillId="0" borderId="0" applyFont="0" applyFill="0" applyBorder="0" applyAlignment="0" applyProtection="0">
      <alignment vertical="center"/>
    </xf>
    <xf numFmtId="177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178" fontId="11" fillId="0" borderId="0" applyFont="0" applyFill="0" applyBorder="0" applyAlignment="0" applyProtection="0">
      <alignment vertical="center"/>
    </xf>
    <xf numFmtId="179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17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0" applyNumberFormat="0" applyAlignment="0" applyProtection="0">
      <alignment vertical="center"/>
    </xf>
    <xf numFmtId="0" fontId="21" fillId="5" borderId="21" applyNumberFormat="0" applyAlignment="0" applyProtection="0">
      <alignment vertical="center"/>
    </xf>
    <xf numFmtId="0" fontId="22" fillId="5" borderId="20" applyNumberFormat="0" applyAlignment="0" applyProtection="0">
      <alignment vertical="center"/>
    </xf>
    <xf numFmtId="0" fontId="23" fillId="6" borderId="22" applyNumberFormat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1">
    <xf numFmtId="0" fontId="0" fillId="0" borderId="0" xfId="0"/>
    <xf numFmtId="0" fontId="1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textRotation="90" wrapText="1"/>
    </xf>
    <xf numFmtId="0" fontId="2" fillId="2" borderId="3" xfId="0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textRotation="90" wrapText="1"/>
    </xf>
    <xf numFmtId="0" fontId="2" fillId="2" borderId="4" xfId="0" applyFont="1" applyFill="1" applyBorder="1" applyAlignment="1">
      <alignment horizontal="center" wrapText="1"/>
    </xf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right"/>
    </xf>
    <xf numFmtId="2" fontId="3" fillId="2" borderId="6" xfId="0" applyNumberFormat="1" applyFont="1" applyFill="1" applyBorder="1" applyAlignment="1">
      <alignment horizontal="right"/>
    </xf>
    <xf numFmtId="0" fontId="2" fillId="2" borderId="7" xfId="0" applyFont="1" applyFill="1" applyBorder="1"/>
    <xf numFmtId="49" fontId="2" fillId="2" borderId="8" xfId="0" applyNumberFormat="1" applyFont="1" applyFill="1" applyBorder="1" applyAlignment="1">
      <alignment horizontal="center"/>
    </xf>
    <xf numFmtId="49" fontId="2" fillId="2" borderId="8" xfId="0" applyNumberFormat="1" applyFont="1" applyFill="1" applyBorder="1" applyAlignment="1">
      <alignment horizontal="right"/>
    </xf>
    <xf numFmtId="0" fontId="2" fillId="2" borderId="8" xfId="0" applyFont="1" applyFill="1" applyBorder="1"/>
    <xf numFmtId="0" fontId="2" fillId="2" borderId="9" xfId="0" applyFont="1" applyFill="1" applyBorder="1"/>
    <xf numFmtId="2" fontId="4" fillId="0" borderId="8" xfId="0" applyNumberFormat="1" applyFont="1" applyBorder="1" applyAlignment="1">
      <alignment horizontal="right"/>
    </xf>
    <xf numFmtId="0" fontId="2" fillId="2" borderId="7" xfId="0" applyFont="1" applyFill="1" applyBorder="1" applyAlignment="1">
      <alignment wrapText="1"/>
    </xf>
    <xf numFmtId="0" fontId="2" fillId="2" borderId="8" xfId="0" applyFont="1" applyFill="1" applyBorder="1" applyAlignment="1">
      <alignment horizontal="center"/>
    </xf>
    <xf numFmtId="2" fontId="3" fillId="2" borderId="8" xfId="0" applyNumberFormat="1" applyFont="1" applyFill="1" applyBorder="1" applyAlignment="1">
      <alignment horizontal="right"/>
    </xf>
    <xf numFmtId="0" fontId="5" fillId="2" borderId="7" xfId="0" applyFont="1" applyFill="1" applyBorder="1" applyAlignment="1">
      <alignment wrapText="1"/>
    </xf>
    <xf numFmtId="49" fontId="5" fillId="2" borderId="8" xfId="0" applyNumberFormat="1" applyFont="1" applyFill="1" applyBorder="1" applyAlignment="1">
      <alignment horizontal="center"/>
    </xf>
    <xf numFmtId="0" fontId="5" fillId="2" borderId="8" xfId="0" applyNumberFormat="1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2" fillId="2" borderId="8" xfId="0" applyNumberFormat="1" applyFont="1" applyFill="1" applyBorder="1" applyAlignment="1">
      <alignment horizontal="center"/>
    </xf>
    <xf numFmtId="0" fontId="2" fillId="2" borderId="8" xfId="0" applyFont="1" applyFill="1" applyBorder="1" applyAlignment="1">
      <alignment horizontal="right"/>
    </xf>
    <xf numFmtId="0" fontId="5" fillId="2" borderId="8" xfId="0" applyFont="1" applyFill="1" applyBorder="1" applyAlignment="1">
      <alignment horizontal="right"/>
    </xf>
    <xf numFmtId="2" fontId="5" fillId="2" borderId="8" xfId="0" applyNumberFormat="1" applyFont="1" applyFill="1" applyBorder="1" applyAlignment="1">
      <alignment horizontal="right"/>
    </xf>
    <xf numFmtId="2" fontId="2" fillId="2" borderId="8" xfId="0" applyNumberFormat="1" applyFont="1" applyFill="1" applyBorder="1" applyAlignment="1">
      <alignment horizontal="right"/>
    </xf>
    <xf numFmtId="2" fontId="6" fillId="2" borderId="8" xfId="0" applyNumberFormat="1" applyFont="1" applyFill="1" applyBorder="1" applyAlignment="1">
      <alignment horizontal="right"/>
    </xf>
    <xf numFmtId="0" fontId="7" fillId="2" borderId="8" xfId="0" applyNumberFormat="1" applyFont="1" applyFill="1" applyBorder="1"/>
    <xf numFmtId="0" fontId="7" fillId="2" borderId="8" xfId="0" applyFont="1" applyFill="1" applyBorder="1"/>
    <xf numFmtId="0" fontId="0" fillId="2" borderId="8" xfId="0" applyFill="1" applyBorder="1"/>
    <xf numFmtId="0" fontId="3" fillId="2" borderId="8" xfId="0" applyFont="1" applyFill="1" applyBorder="1" applyAlignment="1">
      <alignment horizontal="right"/>
    </xf>
    <xf numFmtId="0" fontId="6" fillId="2" borderId="8" xfId="0" applyFont="1" applyFill="1" applyBorder="1" applyAlignment="1">
      <alignment horizontal="right"/>
    </xf>
    <xf numFmtId="0" fontId="0" fillId="2" borderId="8" xfId="0" applyNumberFormat="1" applyFill="1" applyBorder="1"/>
    <xf numFmtId="0" fontId="5" fillId="2" borderId="9" xfId="0" applyFont="1" applyFill="1" applyBorder="1" applyAlignment="1">
      <alignment horizontal="center"/>
    </xf>
    <xf numFmtId="2" fontId="6" fillId="2" borderId="10" xfId="0" applyNumberFormat="1" applyFont="1" applyFill="1" applyBorder="1" applyAlignment="1">
      <alignment horizontal="right"/>
    </xf>
    <xf numFmtId="0" fontId="5" fillId="2" borderId="0" xfId="0" applyFont="1" applyFill="1" applyBorder="1" applyAlignment="1">
      <alignment wrapText="1"/>
    </xf>
    <xf numFmtId="49" fontId="5" fillId="2" borderId="0" xfId="0" applyNumberFormat="1" applyFont="1" applyFill="1" applyBorder="1" applyAlignment="1">
      <alignment horizontal="center"/>
    </xf>
    <xf numFmtId="0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/>
    </xf>
    <xf numFmtId="2" fontId="6" fillId="2" borderId="11" xfId="0" applyNumberFormat="1" applyFont="1" applyFill="1" applyBorder="1" applyAlignment="1">
      <alignment horizontal="right"/>
    </xf>
    <xf numFmtId="0" fontId="1" fillId="0" borderId="0" xfId="0" applyFont="1" applyAlignment="1">
      <alignment horizontal="center"/>
    </xf>
    <xf numFmtId="2" fontId="2" fillId="2" borderId="6" xfId="0" applyNumberFormat="1" applyFont="1" applyFill="1" applyBorder="1" applyAlignment="1">
      <alignment horizontal="right"/>
    </xf>
    <xf numFmtId="2" fontId="5" fillId="2" borderId="6" xfId="0" applyNumberFormat="1" applyFont="1" applyFill="1" applyBorder="1" applyAlignment="1">
      <alignment horizontal="right"/>
    </xf>
    <xf numFmtId="0" fontId="2" fillId="2" borderId="4" xfId="0" applyFont="1" applyFill="1" applyBorder="1"/>
    <xf numFmtId="0" fontId="2" fillId="2" borderId="11" xfId="0" applyFont="1" applyFill="1" applyBorder="1"/>
    <xf numFmtId="49" fontId="5" fillId="2" borderId="7" xfId="0" applyNumberFormat="1" applyFont="1" applyFill="1" applyBorder="1" applyAlignment="1">
      <alignment wrapText="1"/>
    </xf>
    <xf numFmtId="0" fontId="0" fillId="2" borderId="0" xfId="0" applyFill="1" applyBorder="1"/>
    <xf numFmtId="0" fontId="8" fillId="0" borderId="0" xfId="0" applyFont="1" applyAlignment="1">
      <alignment horizontal="left"/>
    </xf>
    <xf numFmtId="0" fontId="8" fillId="0" borderId="0" xfId="0" applyFont="1"/>
    <xf numFmtId="2" fontId="8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/>
    <xf numFmtId="2" fontId="1" fillId="0" borderId="0" xfId="0" applyNumberFormat="1" applyFont="1"/>
    <xf numFmtId="0" fontId="1" fillId="0" borderId="9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center" wrapText="1"/>
    </xf>
    <xf numFmtId="0" fontId="2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center" wrapText="1"/>
    </xf>
    <xf numFmtId="0" fontId="2" fillId="2" borderId="2" xfId="0" applyNumberFormat="1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0" fontId="2" fillId="2" borderId="7" xfId="0" applyNumberFormat="1" applyFont="1" applyFill="1" applyBorder="1" applyAlignment="1">
      <alignment horizontal="center" wrapText="1"/>
    </xf>
    <xf numFmtId="0" fontId="2" fillId="2" borderId="8" xfId="0" applyFont="1" applyFill="1" applyBorder="1" applyAlignment="1">
      <alignment horizontal="center" wrapText="1"/>
    </xf>
    <xf numFmtId="2" fontId="2" fillId="2" borderId="8" xfId="0" applyNumberFormat="1" applyFont="1" applyFill="1" applyBorder="1" applyAlignment="1">
      <alignment horizontal="center" wrapText="1"/>
    </xf>
    <xf numFmtId="0" fontId="0" fillId="0" borderId="0" xfId="0" applyFont="1"/>
    <xf numFmtId="0" fontId="9" fillId="0" borderId="9" xfId="0" applyFont="1" applyBorder="1" applyAlignment="1">
      <alignment wrapText="1"/>
    </xf>
    <xf numFmtId="0" fontId="9" fillId="0" borderId="9" xfId="0" applyFont="1" applyBorder="1" applyAlignment="1"/>
    <xf numFmtId="0" fontId="10" fillId="0" borderId="9" xfId="0" applyFont="1" applyBorder="1" applyAlignment="1">
      <alignment wrapText="1"/>
    </xf>
    <xf numFmtId="0" fontId="1" fillId="0" borderId="12" xfId="0" applyFont="1" applyBorder="1" applyAlignment="1">
      <alignment horizontal="center" wrapText="1"/>
    </xf>
    <xf numFmtId="0" fontId="8" fillId="2" borderId="13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14" xfId="0" applyFont="1" applyFill="1" applyBorder="1" applyAlignment="1">
      <alignment horizontal="center" wrapText="1"/>
    </xf>
    <xf numFmtId="0" fontId="8" fillId="2" borderId="15" xfId="0" applyFont="1" applyFill="1" applyBorder="1" applyAlignment="1">
      <alignment wrapText="1"/>
    </xf>
    <xf numFmtId="0" fontId="8" fillId="2" borderId="8" xfId="0" applyFont="1" applyFill="1" applyBorder="1" applyAlignment="1">
      <alignment horizontal="center" wrapText="1"/>
    </xf>
    <xf numFmtId="2" fontId="1" fillId="2" borderId="16" xfId="0" applyNumberFormat="1" applyFont="1" applyFill="1" applyBorder="1" applyAlignment="1">
      <alignment horizontal="center" wrapText="1"/>
    </xf>
    <xf numFmtId="0" fontId="8" fillId="2" borderId="15" xfId="0" applyNumberFormat="1" applyFont="1" applyFill="1" applyBorder="1" applyAlignment="1">
      <alignment wrapText="1"/>
    </xf>
    <xf numFmtId="0" fontId="8" fillId="2" borderId="7" xfId="0" applyFont="1" applyFill="1" applyBorder="1" applyAlignment="1">
      <alignment wrapText="1"/>
    </xf>
    <xf numFmtId="2" fontId="1" fillId="2" borderId="8" xfId="0" applyNumberFormat="1" applyFont="1" applyFill="1" applyBorder="1" applyAlignment="1">
      <alignment horizontal="center" wrapText="1"/>
    </xf>
    <xf numFmtId="0" fontId="5" fillId="2" borderId="8" xfId="0" applyNumberFormat="1" applyFont="1" applyFill="1" applyBorder="1" applyAlignment="1" quotePrefix="1">
      <alignment horizont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8"/>
  <sheetViews>
    <sheetView tabSelected="1" topLeftCell="A25" workbookViewId="0">
      <selection activeCell="E4" sqref="E4"/>
    </sheetView>
  </sheetViews>
  <sheetFormatPr defaultColWidth="9.14285714285714" defaultRowHeight="15" outlineLevelCol="4"/>
  <cols>
    <col min="1" max="1" width="49.4285714285714" style="67" customWidth="1"/>
    <col min="2" max="2" width="25.7142857142857" style="67" customWidth="1"/>
    <col min="3" max="3" width="13.5714285714286" style="67" customWidth="1"/>
    <col min="4" max="4" width="13.7142857142857" style="67" customWidth="1"/>
    <col min="5" max="5" width="18.1428571428571" style="67" customWidth="1"/>
    <col min="6" max="16384" width="9.14285714285714" style="67"/>
  </cols>
  <sheetData>
    <row r="1" ht="38.25" customHeight="1" spans="1:5">
      <c r="A1" s="68"/>
      <c r="B1" s="69"/>
      <c r="C1" s="69"/>
      <c r="D1" s="69"/>
      <c r="E1" s="70" t="s">
        <v>0</v>
      </c>
    </row>
    <row r="2" ht="38.25" customHeight="1" spans="1:5">
      <c r="A2" s="71" t="s">
        <v>1</v>
      </c>
      <c r="B2" s="71"/>
      <c r="C2" s="71"/>
      <c r="D2" s="71"/>
      <c r="E2" s="71"/>
    </row>
    <row r="3" ht="30.75" spans="1:5">
      <c r="A3" s="72" t="s">
        <v>2</v>
      </c>
      <c r="B3" s="73" t="s">
        <v>3</v>
      </c>
      <c r="C3" s="74" t="s">
        <v>4</v>
      </c>
      <c r="D3" s="74" t="s">
        <v>5</v>
      </c>
      <c r="E3" s="74" t="s">
        <v>6</v>
      </c>
    </row>
    <row r="4" ht="16.5" spans="1:5">
      <c r="A4" s="75" t="s">
        <v>7</v>
      </c>
      <c r="B4" s="76"/>
      <c r="C4" s="77">
        <v>9719.6</v>
      </c>
      <c r="D4" s="77">
        <v>10386.69</v>
      </c>
      <c r="E4" s="77">
        <f>D4-C4</f>
        <v>667.09</v>
      </c>
    </row>
    <row r="5" ht="16.5" spans="1:5">
      <c r="A5" s="75" t="s">
        <v>8</v>
      </c>
      <c r="B5" s="76" t="s">
        <v>9</v>
      </c>
      <c r="C5" s="77">
        <v>1297</v>
      </c>
      <c r="D5" s="77">
        <v>1297</v>
      </c>
      <c r="E5" s="77">
        <f t="shared" ref="E5:E45" si="0">D5-C5</f>
        <v>0</v>
      </c>
    </row>
    <row r="6" ht="16.5" spans="1:5">
      <c r="A6" s="75" t="s">
        <v>10</v>
      </c>
      <c r="B6" s="76" t="s">
        <v>11</v>
      </c>
      <c r="C6" s="77">
        <v>150</v>
      </c>
      <c r="D6" s="77">
        <v>179</v>
      </c>
      <c r="E6" s="77">
        <f t="shared" si="0"/>
        <v>29</v>
      </c>
    </row>
    <row r="7" ht="16.5" spans="1:5">
      <c r="A7" s="75" t="s">
        <v>12</v>
      </c>
      <c r="B7" s="76" t="s">
        <v>13</v>
      </c>
      <c r="C7" s="77">
        <v>150</v>
      </c>
      <c r="D7" s="77">
        <v>179</v>
      </c>
      <c r="E7" s="77">
        <f t="shared" si="0"/>
        <v>29</v>
      </c>
    </row>
    <row r="8" ht="93" customHeight="1" spans="1:5">
      <c r="A8" s="78" t="s">
        <v>14</v>
      </c>
      <c r="B8" s="76" t="s">
        <v>15</v>
      </c>
      <c r="C8" s="77">
        <v>150</v>
      </c>
      <c r="D8" s="77">
        <v>161</v>
      </c>
      <c r="E8" s="77">
        <f t="shared" si="0"/>
        <v>11</v>
      </c>
    </row>
    <row r="9" ht="105" customHeight="1" spans="1:5">
      <c r="A9" s="78" t="s">
        <v>16</v>
      </c>
      <c r="B9" s="76" t="s">
        <v>17</v>
      </c>
      <c r="C9" s="77">
        <v>0</v>
      </c>
      <c r="D9" s="77">
        <v>1</v>
      </c>
      <c r="E9" s="77">
        <f t="shared" si="0"/>
        <v>1</v>
      </c>
    </row>
    <row r="10" ht="78" customHeight="1" spans="1:5">
      <c r="A10" s="78" t="s">
        <v>16</v>
      </c>
      <c r="B10" s="76" t="s">
        <v>18</v>
      </c>
      <c r="C10" s="77">
        <v>0</v>
      </c>
      <c r="D10" s="77">
        <v>17</v>
      </c>
      <c r="E10" s="77">
        <f t="shared" si="0"/>
        <v>17</v>
      </c>
    </row>
    <row r="11" ht="41.25" customHeight="1" spans="1:5">
      <c r="A11" s="75" t="s">
        <v>19</v>
      </c>
      <c r="B11" s="76" t="s">
        <v>20</v>
      </c>
      <c r="C11" s="77">
        <v>66</v>
      </c>
      <c r="D11" s="77">
        <v>35</v>
      </c>
      <c r="E11" s="77">
        <f t="shared" si="0"/>
        <v>-31</v>
      </c>
    </row>
    <row r="12" ht="41.25" customHeight="1" spans="1:5">
      <c r="A12" s="75" t="s">
        <v>21</v>
      </c>
      <c r="B12" s="76" t="s">
        <v>22</v>
      </c>
      <c r="C12" s="77">
        <v>66</v>
      </c>
      <c r="D12" s="77">
        <v>35</v>
      </c>
      <c r="E12" s="77">
        <f t="shared" si="0"/>
        <v>-31</v>
      </c>
    </row>
    <row r="13" ht="41.25" customHeight="1" spans="1:5">
      <c r="A13" s="75" t="s">
        <v>21</v>
      </c>
      <c r="B13" s="76" t="s">
        <v>23</v>
      </c>
      <c r="C13" s="77">
        <v>66</v>
      </c>
      <c r="D13" s="77">
        <v>35</v>
      </c>
      <c r="E13" s="77">
        <f t="shared" si="0"/>
        <v>-31</v>
      </c>
    </row>
    <row r="14" ht="41.25" customHeight="1" spans="1:5">
      <c r="A14" s="75" t="s">
        <v>24</v>
      </c>
      <c r="B14" s="76" t="s">
        <v>25</v>
      </c>
      <c r="C14" s="77">
        <v>1051</v>
      </c>
      <c r="D14" s="77">
        <v>1073</v>
      </c>
      <c r="E14" s="77">
        <f t="shared" si="0"/>
        <v>22</v>
      </c>
    </row>
    <row r="15" ht="41.25" customHeight="1" spans="1:5">
      <c r="A15" s="75" t="s">
        <v>26</v>
      </c>
      <c r="B15" s="76" t="s">
        <v>27</v>
      </c>
      <c r="C15" s="77">
        <v>602</v>
      </c>
      <c r="D15" s="77">
        <v>605</v>
      </c>
      <c r="E15" s="77">
        <f t="shared" si="0"/>
        <v>3</v>
      </c>
    </row>
    <row r="16" ht="41.25" customHeight="1" spans="1:5">
      <c r="A16" s="75" t="s">
        <v>28</v>
      </c>
      <c r="B16" s="76" t="s">
        <v>29</v>
      </c>
      <c r="C16" s="77">
        <v>602</v>
      </c>
      <c r="D16" s="77">
        <v>605</v>
      </c>
      <c r="E16" s="77">
        <f t="shared" si="0"/>
        <v>3</v>
      </c>
    </row>
    <row r="17" ht="41.25" customHeight="1" spans="1:5">
      <c r="A17" s="75" t="s">
        <v>30</v>
      </c>
      <c r="B17" s="76" t="s">
        <v>31</v>
      </c>
      <c r="C17" s="77">
        <v>449</v>
      </c>
      <c r="D17" s="77">
        <v>468</v>
      </c>
      <c r="E17" s="77">
        <f t="shared" si="0"/>
        <v>19</v>
      </c>
    </row>
    <row r="18" ht="41.25" customHeight="1" spans="1:5">
      <c r="A18" s="75" t="s">
        <v>32</v>
      </c>
      <c r="B18" s="76" t="s">
        <v>33</v>
      </c>
      <c r="C18" s="77">
        <v>27</v>
      </c>
      <c r="D18" s="77">
        <v>20</v>
      </c>
      <c r="E18" s="77">
        <f t="shared" si="0"/>
        <v>-7</v>
      </c>
    </row>
    <row r="19" ht="41.25" customHeight="1" spans="1:5">
      <c r="A19" s="75" t="s">
        <v>34</v>
      </c>
      <c r="B19" s="76" t="s">
        <v>35</v>
      </c>
      <c r="C19" s="77">
        <v>27</v>
      </c>
      <c r="D19" s="77">
        <v>20</v>
      </c>
      <c r="E19" s="77">
        <f t="shared" si="0"/>
        <v>-7</v>
      </c>
    </row>
    <row r="20" ht="41.25" customHeight="1" spans="1:5">
      <c r="A20" s="75" t="s">
        <v>36</v>
      </c>
      <c r="B20" s="76" t="s">
        <v>37</v>
      </c>
      <c r="C20" s="77">
        <v>422</v>
      </c>
      <c r="D20" s="77">
        <v>448</v>
      </c>
      <c r="E20" s="77">
        <f t="shared" si="0"/>
        <v>26</v>
      </c>
    </row>
    <row r="21" ht="41.25" customHeight="1" spans="1:5">
      <c r="A21" s="75" t="s">
        <v>38</v>
      </c>
      <c r="B21" s="76" t="s">
        <v>39</v>
      </c>
      <c r="C21" s="77">
        <v>422</v>
      </c>
      <c r="D21" s="77">
        <v>448</v>
      </c>
      <c r="E21" s="77">
        <f t="shared" si="0"/>
        <v>26</v>
      </c>
    </row>
    <row r="22" ht="41.25" customHeight="1" spans="1:5">
      <c r="A22" s="75" t="s">
        <v>40</v>
      </c>
      <c r="B22" s="76" t="s">
        <v>41</v>
      </c>
      <c r="C22" s="77">
        <v>0</v>
      </c>
      <c r="D22" s="77">
        <v>0</v>
      </c>
      <c r="E22" s="77">
        <f t="shared" si="0"/>
        <v>0</v>
      </c>
    </row>
    <row r="23" ht="41.25" customHeight="1" spans="1:5">
      <c r="A23" s="75" t="s">
        <v>40</v>
      </c>
      <c r="B23" s="76" t="s">
        <v>42</v>
      </c>
      <c r="C23" s="77">
        <v>0</v>
      </c>
      <c r="D23" s="77">
        <v>0</v>
      </c>
      <c r="E23" s="77">
        <v>0</v>
      </c>
    </row>
    <row r="24" ht="41.25" customHeight="1" spans="1:5">
      <c r="A24" s="75" t="s">
        <v>43</v>
      </c>
      <c r="B24" s="76" t="s">
        <v>44</v>
      </c>
      <c r="C24" s="77">
        <v>0</v>
      </c>
      <c r="D24" s="77">
        <v>0</v>
      </c>
      <c r="E24" s="77">
        <f t="shared" si="0"/>
        <v>0</v>
      </c>
    </row>
    <row r="25" ht="41.25" customHeight="1" spans="1:5">
      <c r="A25" s="75" t="s">
        <v>45</v>
      </c>
      <c r="B25" s="76" t="s">
        <v>46</v>
      </c>
      <c r="C25" s="77">
        <v>0</v>
      </c>
      <c r="D25" s="77">
        <v>0</v>
      </c>
      <c r="E25" s="77">
        <f t="shared" si="0"/>
        <v>0</v>
      </c>
    </row>
    <row r="26" ht="41.25" customHeight="1" spans="1:5">
      <c r="A26" s="75" t="s">
        <v>47</v>
      </c>
      <c r="B26" s="76" t="s">
        <v>48</v>
      </c>
      <c r="C26" s="77">
        <v>0</v>
      </c>
      <c r="D26" s="77">
        <v>0</v>
      </c>
      <c r="E26" s="77">
        <f t="shared" si="0"/>
        <v>0</v>
      </c>
    </row>
    <row r="27" ht="41.25" customHeight="1" spans="1:5">
      <c r="A27" s="75" t="s">
        <v>47</v>
      </c>
      <c r="B27" s="76" t="s">
        <v>49</v>
      </c>
      <c r="C27" s="77">
        <v>0</v>
      </c>
      <c r="D27" s="77">
        <v>0</v>
      </c>
      <c r="E27" s="77">
        <f t="shared" si="0"/>
        <v>0</v>
      </c>
    </row>
    <row r="28" ht="41.25" customHeight="1" spans="1:5">
      <c r="A28" s="75" t="s">
        <v>50</v>
      </c>
      <c r="B28" s="76" t="s">
        <v>51</v>
      </c>
      <c r="C28" s="77">
        <v>30</v>
      </c>
      <c r="D28" s="77">
        <v>10</v>
      </c>
      <c r="E28" s="77">
        <f t="shared" si="0"/>
        <v>-20</v>
      </c>
    </row>
    <row r="29" ht="41.25" customHeight="1" spans="1:5">
      <c r="A29" s="75" t="s">
        <v>52</v>
      </c>
      <c r="B29" s="76" t="s">
        <v>53</v>
      </c>
      <c r="C29" s="77">
        <v>30</v>
      </c>
      <c r="D29" s="77">
        <v>10</v>
      </c>
      <c r="E29" s="77">
        <f t="shared" si="0"/>
        <v>-20</v>
      </c>
    </row>
    <row r="30" ht="41.25" customHeight="1" spans="1:5">
      <c r="A30" s="75" t="s">
        <v>54</v>
      </c>
      <c r="B30" s="76" t="s">
        <v>55</v>
      </c>
      <c r="C30" s="77">
        <v>30</v>
      </c>
      <c r="D30" s="77">
        <v>10</v>
      </c>
      <c r="E30" s="77">
        <f t="shared" si="0"/>
        <v>-20</v>
      </c>
    </row>
    <row r="31" ht="41.25" customHeight="1" spans="1:5">
      <c r="A31" s="75" t="s">
        <v>56</v>
      </c>
      <c r="B31" s="76" t="s">
        <v>57</v>
      </c>
      <c r="C31" s="77">
        <v>8422.6</v>
      </c>
      <c r="D31" s="77">
        <v>9089.69</v>
      </c>
      <c r="E31" s="77">
        <f t="shared" si="0"/>
        <v>667.09</v>
      </c>
    </row>
    <row r="32" ht="41.25" customHeight="1" spans="1:5">
      <c r="A32" s="75" t="s">
        <v>58</v>
      </c>
      <c r="B32" s="76" t="s">
        <v>59</v>
      </c>
      <c r="C32" s="77">
        <v>8422.6</v>
      </c>
      <c r="D32" s="77">
        <v>9089.69</v>
      </c>
      <c r="E32" s="77">
        <f t="shared" si="0"/>
        <v>667.09</v>
      </c>
    </row>
    <row r="33" ht="41.25" customHeight="1" spans="1:5">
      <c r="A33" s="75" t="s">
        <v>60</v>
      </c>
      <c r="B33" s="76" t="s">
        <v>61</v>
      </c>
      <c r="C33" s="77">
        <v>4065.6</v>
      </c>
      <c r="D33" s="77">
        <v>4065.6</v>
      </c>
      <c r="E33" s="77">
        <f t="shared" si="0"/>
        <v>0</v>
      </c>
    </row>
    <row r="34" ht="41.25" customHeight="1" spans="1:5">
      <c r="A34" s="75" t="s">
        <v>62</v>
      </c>
      <c r="B34" s="76" t="s">
        <v>63</v>
      </c>
      <c r="C34" s="77">
        <v>4065.6</v>
      </c>
      <c r="D34" s="77">
        <v>4065.6</v>
      </c>
      <c r="E34" s="77">
        <f t="shared" si="0"/>
        <v>0</v>
      </c>
    </row>
    <row r="35" ht="41.25" customHeight="1" spans="1:5">
      <c r="A35" s="75" t="s">
        <v>64</v>
      </c>
      <c r="B35" s="76" t="s">
        <v>63</v>
      </c>
      <c r="C35" s="77">
        <v>4065.6</v>
      </c>
      <c r="D35" s="77">
        <v>4065.6</v>
      </c>
      <c r="E35" s="77">
        <f t="shared" si="0"/>
        <v>0</v>
      </c>
    </row>
    <row r="36" ht="41.25" customHeight="1" spans="1:5">
      <c r="A36" s="75" t="s">
        <v>65</v>
      </c>
      <c r="B36" s="76" t="s">
        <v>66</v>
      </c>
      <c r="C36" s="77">
        <v>3945.5</v>
      </c>
      <c r="D36" s="77">
        <v>3941</v>
      </c>
      <c r="E36" s="77">
        <v>-4.5</v>
      </c>
    </row>
    <row r="37" ht="37" customHeight="1" spans="1:5">
      <c r="A37" s="75" t="s">
        <v>67</v>
      </c>
      <c r="B37" s="76" t="s">
        <v>68</v>
      </c>
      <c r="C37" s="77">
        <v>3945.5</v>
      </c>
      <c r="D37" s="77">
        <v>3941</v>
      </c>
      <c r="E37" s="77">
        <v>-4.5</v>
      </c>
    </row>
    <row r="38" ht="41.25" customHeight="1" spans="1:5">
      <c r="A38" s="75" t="s">
        <v>69</v>
      </c>
      <c r="B38" s="76" t="s">
        <v>70</v>
      </c>
      <c r="C38" s="77">
        <v>3945.5</v>
      </c>
      <c r="D38" s="77">
        <v>3941</v>
      </c>
      <c r="E38" s="77">
        <v>-4.5</v>
      </c>
    </row>
    <row r="39" ht="54.75" customHeight="1" spans="1:5">
      <c r="A39" s="75" t="s">
        <v>71</v>
      </c>
      <c r="B39" s="76" t="s">
        <v>72</v>
      </c>
      <c r="C39" s="77">
        <v>411.5</v>
      </c>
      <c r="D39" s="77">
        <v>412.3</v>
      </c>
      <c r="E39" s="77">
        <f t="shared" ref="E39:E48" si="1">D39-C39</f>
        <v>0.800000000000011</v>
      </c>
    </row>
    <row r="40" ht="58.5" customHeight="1" spans="1:5">
      <c r="A40" s="75" t="s">
        <v>73</v>
      </c>
      <c r="B40" s="76" t="s">
        <v>74</v>
      </c>
      <c r="C40" s="77">
        <v>411.5</v>
      </c>
      <c r="D40" s="77">
        <v>412.3</v>
      </c>
      <c r="E40" s="77">
        <f t="shared" si="1"/>
        <v>0.800000000000011</v>
      </c>
    </row>
    <row r="41" ht="65.25" customHeight="1" spans="1:5">
      <c r="A41" s="75" t="s">
        <v>75</v>
      </c>
      <c r="B41" s="76" t="s">
        <v>74</v>
      </c>
      <c r="C41" s="77">
        <v>411.5</v>
      </c>
      <c r="D41" s="77">
        <v>412.3</v>
      </c>
      <c r="E41" s="77">
        <f t="shared" si="1"/>
        <v>0.800000000000011</v>
      </c>
    </row>
    <row r="42" ht="60" customHeight="1" spans="1:5">
      <c r="A42" s="75" t="s">
        <v>76</v>
      </c>
      <c r="B42" s="76" t="s">
        <v>70</v>
      </c>
      <c r="C42" s="77">
        <v>0</v>
      </c>
      <c r="D42" s="77">
        <v>0</v>
      </c>
      <c r="E42" s="77">
        <f t="shared" si="1"/>
        <v>0</v>
      </c>
    </row>
    <row r="43" ht="60" customHeight="1" spans="1:5">
      <c r="A43" s="75" t="s">
        <v>77</v>
      </c>
      <c r="B43" s="76" t="s">
        <v>78</v>
      </c>
      <c r="C43" s="77">
        <v>0</v>
      </c>
      <c r="D43" s="77">
        <v>670.79</v>
      </c>
      <c r="E43" s="77">
        <f t="shared" si="1"/>
        <v>670.79</v>
      </c>
    </row>
    <row r="44" ht="60" customHeight="1" spans="1:5">
      <c r="A44" s="75" t="s">
        <v>79</v>
      </c>
      <c r="B44" s="76" t="s">
        <v>80</v>
      </c>
      <c r="C44" s="77">
        <v>0</v>
      </c>
      <c r="D44" s="77">
        <v>670.79</v>
      </c>
      <c r="E44" s="77">
        <f t="shared" si="1"/>
        <v>670.79</v>
      </c>
    </row>
    <row r="45" ht="60" customHeight="1" spans="1:5">
      <c r="A45" s="75" t="s">
        <v>81</v>
      </c>
      <c r="B45" s="76" t="s">
        <v>82</v>
      </c>
      <c r="C45" s="77">
        <v>0</v>
      </c>
      <c r="D45" s="77">
        <v>670.79</v>
      </c>
      <c r="E45" s="77">
        <f t="shared" si="1"/>
        <v>670.79</v>
      </c>
    </row>
    <row r="46" ht="41.25" customHeight="1" spans="1:5">
      <c r="A46" s="75" t="s">
        <v>83</v>
      </c>
      <c r="B46" s="76" t="s">
        <v>84</v>
      </c>
      <c r="C46" s="77">
        <v>0</v>
      </c>
      <c r="D46" s="77">
        <v>0</v>
      </c>
      <c r="E46" s="77">
        <f t="shared" si="1"/>
        <v>0</v>
      </c>
    </row>
    <row r="47" ht="41.25" customHeight="1" spans="1:5">
      <c r="A47" s="75" t="s">
        <v>85</v>
      </c>
      <c r="B47" s="76" t="s">
        <v>86</v>
      </c>
      <c r="C47" s="77">
        <v>0</v>
      </c>
      <c r="D47" s="77">
        <v>0</v>
      </c>
      <c r="E47" s="77">
        <f t="shared" si="1"/>
        <v>0</v>
      </c>
    </row>
    <row r="48" ht="41.25" customHeight="1" spans="1:5">
      <c r="A48" s="79" t="s">
        <v>85</v>
      </c>
      <c r="B48" s="76" t="s">
        <v>87</v>
      </c>
      <c r="C48" s="80">
        <v>0</v>
      </c>
      <c r="D48" s="80">
        <v>0</v>
      </c>
      <c r="E48" s="77">
        <f t="shared" si="1"/>
        <v>0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10" workbookViewId="0">
      <selection activeCell="E7" sqref="E7"/>
    </sheetView>
  </sheetViews>
  <sheetFormatPr defaultColWidth="9" defaultRowHeight="15" outlineLevelCol="4"/>
  <cols>
    <col min="1" max="1" width="32.8571428571429" style="50" customWidth="1"/>
    <col min="2" max="2" width="32.8571428571429" style="51" customWidth="1"/>
    <col min="3" max="5" width="22.1428571428571" style="52" customWidth="1"/>
  </cols>
  <sheetData>
    <row r="1" ht="15.75" spans="1:5">
      <c r="A1" s="53"/>
      <c r="B1" s="54"/>
      <c r="C1" s="55" t="s">
        <v>88</v>
      </c>
      <c r="D1" s="55"/>
      <c r="E1" s="55"/>
    </row>
    <row r="2" ht="36" customHeight="1" spans="1:5">
      <c r="A2" s="56" t="s">
        <v>89</v>
      </c>
      <c r="B2" s="56"/>
      <c r="C2" s="56"/>
      <c r="D2" s="57"/>
      <c r="E2" s="57"/>
    </row>
    <row r="3" ht="17.25" customHeight="1" spans="1:5">
      <c r="A3" s="58"/>
      <c r="B3" s="58"/>
      <c r="C3" s="58"/>
      <c r="D3" s="58"/>
      <c r="E3" s="58"/>
    </row>
    <row r="4" ht="49.5" customHeight="1" spans="1:5">
      <c r="A4" s="59" t="s">
        <v>90</v>
      </c>
      <c r="B4" s="60" t="s">
        <v>91</v>
      </c>
      <c r="C4" s="61" t="s">
        <v>92</v>
      </c>
      <c r="D4" s="61" t="s">
        <v>93</v>
      </c>
      <c r="E4" s="61" t="s">
        <v>94</v>
      </c>
    </row>
    <row r="5" ht="15.75" spans="1:5">
      <c r="A5" s="62" t="s">
        <v>95</v>
      </c>
      <c r="B5" s="63"/>
      <c r="C5" s="64"/>
      <c r="D5" s="64"/>
      <c r="E5" s="64"/>
    </row>
    <row r="6" ht="42" customHeight="1" spans="1:5">
      <c r="A6" s="62" t="s">
        <v>96</v>
      </c>
      <c r="B6" s="65" t="s">
        <v>97</v>
      </c>
      <c r="C6" s="66">
        <v>0</v>
      </c>
      <c r="D6" s="66">
        <v>66.88</v>
      </c>
      <c r="E6" s="66">
        <v>66.88</v>
      </c>
    </row>
    <row r="7" ht="40.5" customHeight="1" spans="1:5">
      <c r="A7" s="62" t="s">
        <v>98</v>
      </c>
      <c r="B7" s="65" t="s">
        <v>99</v>
      </c>
      <c r="C7" s="66">
        <v>0</v>
      </c>
      <c r="D7" s="66">
        <v>0</v>
      </c>
      <c r="E7" s="66">
        <v>0</v>
      </c>
    </row>
    <row r="8" ht="41.25" customHeight="1" spans="1:5">
      <c r="A8" s="62" t="s">
        <v>100</v>
      </c>
      <c r="B8" s="65" t="s">
        <v>101</v>
      </c>
      <c r="C8" s="66">
        <v>0</v>
      </c>
      <c r="D8" s="66">
        <v>0</v>
      </c>
      <c r="E8" s="66">
        <v>0</v>
      </c>
    </row>
    <row r="9" ht="57.75" customHeight="1" spans="1:5">
      <c r="A9" s="62" t="s">
        <v>102</v>
      </c>
      <c r="B9" s="65" t="s">
        <v>103</v>
      </c>
      <c r="C9" s="66">
        <v>0</v>
      </c>
      <c r="D9" s="66">
        <v>0</v>
      </c>
      <c r="E9" s="66">
        <v>0</v>
      </c>
    </row>
    <row r="10" ht="48.75" customHeight="1" spans="1:5">
      <c r="A10" s="62" t="s">
        <v>104</v>
      </c>
      <c r="B10" s="65" t="s">
        <v>105</v>
      </c>
      <c r="C10" s="66">
        <v>0</v>
      </c>
      <c r="D10" s="66">
        <v>0</v>
      </c>
      <c r="E10" s="66">
        <v>0</v>
      </c>
    </row>
    <row r="11" ht="65.25" customHeight="1" spans="1:5">
      <c r="A11" s="62" t="s">
        <v>106</v>
      </c>
      <c r="B11" s="65" t="s">
        <v>107</v>
      </c>
      <c r="C11" s="66">
        <v>0</v>
      </c>
      <c r="D11" s="66">
        <v>0</v>
      </c>
      <c r="E11" s="66">
        <v>0</v>
      </c>
    </row>
    <row r="12" ht="48.75" customHeight="1" spans="1:5">
      <c r="A12" s="62" t="s">
        <v>108</v>
      </c>
      <c r="B12" s="65" t="s">
        <v>109</v>
      </c>
      <c r="C12" s="66">
        <v>0</v>
      </c>
      <c r="D12" s="66">
        <v>0</v>
      </c>
      <c r="E12" s="66">
        <v>0</v>
      </c>
    </row>
    <row r="13" ht="56.25" customHeight="1" spans="1:5">
      <c r="A13" s="62" t="s">
        <v>110</v>
      </c>
      <c r="B13" s="65" t="s">
        <v>111</v>
      </c>
      <c r="C13" s="66">
        <v>0</v>
      </c>
      <c r="D13" s="66">
        <v>0</v>
      </c>
      <c r="E13" s="66">
        <v>0</v>
      </c>
    </row>
    <row r="14" ht="70.5" customHeight="1" spans="1:5">
      <c r="A14" s="62" t="s">
        <v>112</v>
      </c>
      <c r="B14" s="65" t="s">
        <v>113</v>
      </c>
      <c r="C14" s="66">
        <v>0</v>
      </c>
      <c r="D14" s="66">
        <v>0</v>
      </c>
      <c r="E14" s="66">
        <v>0</v>
      </c>
    </row>
    <row r="15" ht="66.75" customHeight="1" spans="1:5">
      <c r="A15" s="62" t="s">
        <v>114</v>
      </c>
      <c r="B15" s="65" t="s">
        <v>115</v>
      </c>
      <c r="C15" s="66">
        <v>0</v>
      </c>
      <c r="D15" s="66">
        <v>0</v>
      </c>
      <c r="E15" s="66">
        <v>0</v>
      </c>
    </row>
    <row r="16" ht="64.5" spans="1:5">
      <c r="A16" s="62" t="s">
        <v>116</v>
      </c>
      <c r="B16" s="65" t="s">
        <v>117</v>
      </c>
      <c r="C16" s="66">
        <v>0</v>
      </c>
      <c r="D16" s="66">
        <v>0</v>
      </c>
      <c r="E16" s="66">
        <v>0</v>
      </c>
    </row>
    <row r="17" ht="26.25" spans="1:5">
      <c r="A17" s="62" t="s">
        <v>118</v>
      </c>
      <c r="B17" s="65" t="s">
        <v>119</v>
      </c>
      <c r="C17" s="66">
        <v>0</v>
      </c>
      <c r="D17" s="66">
        <v>66.88</v>
      </c>
      <c r="E17" s="66">
        <v>66.88</v>
      </c>
    </row>
    <row r="18" ht="26.25" spans="1:5">
      <c r="A18" s="62" t="s">
        <v>120</v>
      </c>
      <c r="B18" s="65" t="s">
        <v>121</v>
      </c>
      <c r="C18" s="66">
        <v>-9719.6</v>
      </c>
      <c r="D18" s="66">
        <v>-10386.69</v>
      </c>
      <c r="E18" s="66">
        <v>-667.09</v>
      </c>
    </row>
    <row r="19" ht="39" spans="1:5">
      <c r="A19" s="62" t="s">
        <v>122</v>
      </c>
      <c r="B19" s="65" t="s">
        <v>123</v>
      </c>
      <c r="C19" s="66">
        <v>-9719.6</v>
      </c>
      <c r="D19" s="66">
        <v>-10386.69</v>
      </c>
      <c r="E19" s="66">
        <v>-667.09</v>
      </c>
    </row>
    <row r="20" ht="26.25" spans="1:5">
      <c r="A20" s="62" t="s">
        <v>124</v>
      </c>
      <c r="B20" s="65" t="s">
        <v>125</v>
      </c>
      <c r="C20" s="66">
        <v>9719.6</v>
      </c>
      <c r="D20" s="66">
        <v>10453.57</v>
      </c>
      <c r="E20" s="66">
        <v>733.97</v>
      </c>
    </row>
    <row r="21" ht="39" spans="1:5">
      <c r="A21" s="62" t="s">
        <v>126</v>
      </c>
      <c r="B21" s="65" t="s">
        <v>127</v>
      </c>
      <c r="C21" s="66">
        <v>9719.6</v>
      </c>
      <c r="D21" s="66">
        <v>10453.57</v>
      </c>
      <c r="E21" s="66">
        <v>733.97</v>
      </c>
    </row>
  </sheetData>
  <mergeCells count="5">
    <mergeCell ref="A2:C2"/>
    <mergeCell ref="B4:B5"/>
    <mergeCell ref="C4:C5"/>
    <mergeCell ref="D4:D5"/>
    <mergeCell ref="E4:E5"/>
  </mergeCells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2"/>
  <sheetViews>
    <sheetView topLeftCell="A10" workbookViewId="0">
      <selection activeCell="I29" sqref="I29"/>
    </sheetView>
  </sheetViews>
  <sheetFormatPr defaultColWidth="9" defaultRowHeight="15" outlineLevelCol="7"/>
  <cols>
    <col min="1" max="1" width="38.4285714285714" customWidth="1"/>
    <col min="2" max="3" width="9.57142857142857" customWidth="1"/>
    <col min="4" max="4" width="14.1428571428571" customWidth="1"/>
    <col min="6" max="7" width="10" customWidth="1"/>
    <col min="8" max="8" width="11.1428571428571" customWidth="1"/>
  </cols>
  <sheetData>
    <row r="1" ht="31.5" customHeight="1" spans="8:8">
      <c r="H1" s="43"/>
    </row>
    <row r="2" ht="52.5" customHeight="1" spans="1:8">
      <c r="A2" s="1" t="s">
        <v>128</v>
      </c>
      <c r="B2" s="1"/>
      <c r="C2" s="1"/>
      <c r="D2" s="1"/>
      <c r="E2" s="1"/>
      <c r="F2" s="1"/>
      <c r="G2" s="1"/>
      <c r="H2" s="1"/>
    </row>
    <row r="3" ht="15.75"/>
    <row r="4" ht="107.25" customHeight="1" spans="1:8">
      <c r="A4" s="2" t="s">
        <v>129</v>
      </c>
      <c r="B4" s="3" t="s">
        <v>130</v>
      </c>
      <c r="C4" s="4" t="s">
        <v>131</v>
      </c>
      <c r="D4" s="3" t="s">
        <v>132</v>
      </c>
      <c r="E4" s="5" t="s">
        <v>133</v>
      </c>
      <c r="F4" s="6" t="s">
        <v>134</v>
      </c>
      <c r="G4" s="6" t="s">
        <v>135</v>
      </c>
      <c r="H4" s="6" t="s">
        <v>6</v>
      </c>
    </row>
    <row r="5" spans="1:8">
      <c r="A5" s="7" t="s">
        <v>136</v>
      </c>
      <c r="B5" s="9"/>
      <c r="C5" s="9"/>
      <c r="D5" s="8"/>
      <c r="E5" s="46"/>
      <c r="F5" s="10">
        <v>9719.6</v>
      </c>
      <c r="G5" s="10">
        <v>10453.57</v>
      </c>
      <c r="H5" s="10">
        <v>733.97</v>
      </c>
    </row>
    <row r="6" ht="15.75" spans="1:8">
      <c r="A6" s="11" t="s">
        <v>137</v>
      </c>
      <c r="B6" s="12" t="s">
        <v>138</v>
      </c>
      <c r="C6" s="13"/>
      <c r="D6" s="15"/>
      <c r="E6" s="47"/>
      <c r="F6" s="16">
        <v>3353.9</v>
      </c>
      <c r="G6" s="16">
        <v>4304.48</v>
      </c>
      <c r="H6" s="19">
        <v>950.58</v>
      </c>
    </row>
    <row r="7" ht="39" spans="1:8">
      <c r="A7" s="17" t="s">
        <v>139</v>
      </c>
      <c r="B7" s="12" t="s">
        <v>138</v>
      </c>
      <c r="C7" s="12" t="s">
        <v>140</v>
      </c>
      <c r="D7" s="18"/>
      <c r="E7" s="18"/>
      <c r="F7" s="19">
        <v>790.07</v>
      </c>
      <c r="G7" s="19">
        <v>1283.86</v>
      </c>
      <c r="H7" s="33">
        <v>493.79</v>
      </c>
    </row>
    <row r="8" ht="51.75" spans="1:8">
      <c r="A8" s="20" t="s">
        <v>141</v>
      </c>
      <c r="B8" s="21" t="s">
        <v>138</v>
      </c>
      <c r="C8" s="21" t="s">
        <v>140</v>
      </c>
      <c r="D8" s="22">
        <v>2010020010</v>
      </c>
      <c r="E8" s="23"/>
      <c r="F8" s="19">
        <v>790.07</v>
      </c>
      <c r="G8" s="19">
        <v>1283.86</v>
      </c>
      <c r="H8" s="33">
        <v>493.79</v>
      </c>
    </row>
    <row r="9" ht="77.25" spans="1:8">
      <c r="A9" s="20" t="s">
        <v>142</v>
      </c>
      <c r="B9" s="21" t="s">
        <v>138</v>
      </c>
      <c r="C9" s="21" t="s">
        <v>140</v>
      </c>
      <c r="D9" s="22">
        <v>2010020010</v>
      </c>
      <c r="E9" s="23">
        <v>100</v>
      </c>
      <c r="F9" s="19">
        <v>790.07</v>
      </c>
      <c r="G9" s="19">
        <v>1283.86</v>
      </c>
      <c r="H9" s="33">
        <v>493.79</v>
      </c>
    </row>
    <row r="10" ht="51.75" spans="1:8">
      <c r="A10" s="17" t="s">
        <v>143</v>
      </c>
      <c r="B10" s="12" t="s">
        <v>138</v>
      </c>
      <c r="C10" s="12" t="s">
        <v>144</v>
      </c>
      <c r="D10" s="24"/>
      <c r="E10" s="18"/>
      <c r="F10" s="25">
        <v>10.38</v>
      </c>
      <c r="G10" s="25">
        <v>10.38</v>
      </c>
      <c r="H10" s="44">
        <v>0</v>
      </c>
    </row>
    <row r="11" ht="51.75" spans="1:8">
      <c r="A11" s="20" t="s">
        <v>145</v>
      </c>
      <c r="B11" s="21" t="s">
        <v>138</v>
      </c>
      <c r="C11" s="21" t="s">
        <v>144</v>
      </c>
      <c r="D11" s="22">
        <v>2020020021</v>
      </c>
      <c r="E11" s="23"/>
      <c r="F11" s="26">
        <v>10.38</v>
      </c>
      <c r="G11" s="26">
        <v>10.38</v>
      </c>
      <c r="H11" s="44">
        <v>0</v>
      </c>
    </row>
    <row r="12" ht="15.75" spans="1:8">
      <c r="A12" s="20" t="s">
        <v>146</v>
      </c>
      <c r="B12" s="21" t="s">
        <v>138</v>
      </c>
      <c r="C12" s="21" t="s">
        <v>144</v>
      </c>
      <c r="D12" s="22">
        <v>2020020021</v>
      </c>
      <c r="E12" s="23">
        <v>500</v>
      </c>
      <c r="F12" s="26">
        <v>10.38</v>
      </c>
      <c r="G12" s="26">
        <v>10.38</v>
      </c>
      <c r="H12" s="44">
        <v>0</v>
      </c>
    </row>
    <row r="13" ht="15.75" customHeight="1" spans="1:8">
      <c r="A13" s="48" t="s">
        <v>147</v>
      </c>
      <c r="B13" s="21" t="s">
        <v>138</v>
      </c>
      <c r="C13" s="21" t="s">
        <v>148</v>
      </c>
      <c r="D13" s="22">
        <v>2020020024</v>
      </c>
      <c r="E13" s="23">
        <v>880</v>
      </c>
      <c r="F13" s="27">
        <v>0</v>
      </c>
      <c r="G13" s="27">
        <v>0</v>
      </c>
      <c r="H13" s="44">
        <v>0</v>
      </c>
    </row>
    <row r="14" ht="15.75" spans="1:8">
      <c r="A14" s="17" t="s">
        <v>149</v>
      </c>
      <c r="B14" s="12" t="s">
        <v>138</v>
      </c>
      <c r="C14" s="12">
        <v>11</v>
      </c>
      <c r="D14" s="24"/>
      <c r="E14" s="18"/>
      <c r="F14" s="28">
        <v>5</v>
      </c>
      <c r="G14" s="28">
        <v>0</v>
      </c>
      <c r="H14" s="44">
        <v>-5</v>
      </c>
    </row>
    <row r="15" ht="51.75" spans="1:8">
      <c r="A15" s="20" t="s">
        <v>150</v>
      </c>
      <c r="B15" s="21" t="s">
        <v>138</v>
      </c>
      <c r="C15" s="21">
        <v>11</v>
      </c>
      <c r="D15" s="22">
        <v>2020020022</v>
      </c>
      <c r="E15" s="23"/>
      <c r="F15" s="27">
        <v>5</v>
      </c>
      <c r="G15" s="27">
        <v>0</v>
      </c>
      <c r="H15" s="44">
        <v>-5</v>
      </c>
    </row>
    <row r="16" ht="15.75" spans="1:8">
      <c r="A16" s="20" t="s">
        <v>151</v>
      </c>
      <c r="B16" s="21" t="s">
        <v>138</v>
      </c>
      <c r="C16" s="21">
        <v>11</v>
      </c>
      <c r="D16" s="22">
        <v>2020020022</v>
      </c>
      <c r="E16" s="23">
        <v>300</v>
      </c>
      <c r="F16" s="27">
        <v>5</v>
      </c>
      <c r="G16" s="27">
        <v>0</v>
      </c>
      <c r="H16" s="44">
        <v>-5</v>
      </c>
    </row>
    <row r="17" spans="1:8">
      <c r="A17" s="11" t="s">
        <v>152</v>
      </c>
      <c r="B17" s="12" t="s">
        <v>138</v>
      </c>
      <c r="C17" s="12">
        <v>13</v>
      </c>
      <c r="D17" s="24"/>
      <c r="E17" s="18"/>
      <c r="F17" s="19">
        <v>2548.45</v>
      </c>
      <c r="G17" s="19">
        <v>3010.24</v>
      </c>
      <c r="H17" s="33">
        <v>461.79</v>
      </c>
    </row>
    <row r="18" ht="51.75" spans="1:8">
      <c r="A18" s="20" t="s">
        <v>153</v>
      </c>
      <c r="B18" s="21" t="s">
        <v>138</v>
      </c>
      <c r="C18" s="21">
        <v>13</v>
      </c>
      <c r="D18" s="22">
        <v>2010020010</v>
      </c>
      <c r="E18" s="23"/>
      <c r="F18" s="29">
        <v>2548.45</v>
      </c>
      <c r="G18" s="29">
        <v>3010.24</v>
      </c>
      <c r="H18" s="34">
        <v>461.79</v>
      </c>
    </row>
    <row r="19" ht="77.25" spans="1:8">
      <c r="A19" s="20" t="s">
        <v>142</v>
      </c>
      <c r="B19" s="21" t="s">
        <v>138</v>
      </c>
      <c r="C19" s="21">
        <v>13</v>
      </c>
      <c r="D19" s="22">
        <v>2010020010</v>
      </c>
      <c r="E19" s="23">
        <v>100</v>
      </c>
      <c r="F19" s="29">
        <v>1815.59</v>
      </c>
      <c r="G19" s="29">
        <v>1876.65</v>
      </c>
      <c r="H19" s="29">
        <v>61.06</v>
      </c>
    </row>
    <row r="20" ht="39" spans="1:8">
      <c r="A20" s="20" t="s">
        <v>154</v>
      </c>
      <c r="B20" s="21" t="s">
        <v>138</v>
      </c>
      <c r="C20" s="21">
        <v>13</v>
      </c>
      <c r="D20" s="22">
        <v>2010020010</v>
      </c>
      <c r="E20" s="23">
        <v>200</v>
      </c>
      <c r="F20" s="29">
        <v>732.86</v>
      </c>
      <c r="G20" s="29">
        <v>1120</v>
      </c>
      <c r="H20" s="34">
        <v>387.14</v>
      </c>
    </row>
    <row r="21" spans="1:8">
      <c r="A21" s="20" t="s">
        <v>155</v>
      </c>
      <c r="B21" s="21" t="s">
        <v>138</v>
      </c>
      <c r="C21" s="21">
        <v>13</v>
      </c>
      <c r="D21" s="22">
        <v>2010020010</v>
      </c>
      <c r="E21" s="23">
        <v>800</v>
      </c>
      <c r="F21" s="29">
        <v>0</v>
      </c>
      <c r="G21" s="29">
        <v>13.59</v>
      </c>
      <c r="H21" s="45">
        <v>0</v>
      </c>
    </row>
    <row r="22" ht="64.5" spans="1:8">
      <c r="A22" s="20" t="s">
        <v>156</v>
      </c>
      <c r="B22" s="21" t="s">
        <v>138</v>
      </c>
      <c r="C22" s="21">
        <v>13</v>
      </c>
      <c r="D22" s="22">
        <v>2020020024</v>
      </c>
      <c r="E22" s="23"/>
      <c r="F22" s="26">
        <v>0</v>
      </c>
      <c r="G22" s="26">
        <v>0</v>
      </c>
      <c r="H22" s="44">
        <v>0</v>
      </c>
    </row>
    <row r="23" ht="15.75" spans="1:8">
      <c r="A23" s="20" t="s">
        <v>146</v>
      </c>
      <c r="B23" s="21" t="s">
        <v>138</v>
      </c>
      <c r="C23" s="21">
        <v>13</v>
      </c>
      <c r="D23" s="22">
        <v>2020020024</v>
      </c>
      <c r="E23" s="23">
        <v>500</v>
      </c>
      <c r="F23" s="26">
        <v>0</v>
      </c>
      <c r="G23" s="26">
        <v>0</v>
      </c>
      <c r="H23" s="44">
        <v>0</v>
      </c>
    </row>
    <row r="24" spans="1:8">
      <c r="A24" s="17" t="s">
        <v>157</v>
      </c>
      <c r="B24" s="12" t="s">
        <v>140</v>
      </c>
      <c r="C24" s="12"/>
      <c r="D24" s="24"/>
      <c r="E24" s="18"/>
      <c r="F24" s="28">
        <v>411.5</v>
      </c>
      <c r="G24" s="28">
        <v>412.3</v>
      </c>
      <c r="H24" s="44">
        <v>0.8</v>
      </c>
    </row>
    <row r="25" spans="1:8">
      <c r="A25" s="11" t="s">
        <v>158</v>
      </c>
      <c r="B25" s="12" t="s">
        <v>140</v>
      </c>
      <c r="C25" s="12" t="s">
        <v>159</v>
      </c>
      <c r="D25" s="24"/>
      <c r="E25" s="18"/>
      <c r="F25" s="28">
        <v>411.5</v>
      </c>
      <c r="G25" s="28">
        <v>412.3</v>
      </c>
      <c r="H25" s="44">
        <v>0.8</v>
      </c>
    </row>
    <row r="26" ht="51.75" spans="1:8">
      <c r="A26" s="20" t="s">
        <v>160</v>
      </c>
      <c r="B26" s="21" t="s">
        <v>140</v>
      </c>
      <c r="C26" s="21" t="s">
        <v>159</v>
      </c>
      <c r="D26" s="22">
        <v>8160051180</v>
      </c>
      <c r="E26" s="23"/>
      <c r="F26" s="27">
        <v>411.5</v>
      </c>
      <c r="G26" s="27">
        <v>412.3</v>
      </c>
      <c r="H26" s="45">
        <v>0.8</v>
      </c>
    </row>
    <row r="27" ht="77.25" spans="1:8">
      <c r="A27" s="20" t="s">
        <v>142</v>
      </c>
      <c r="B27" s="21" t="s">
        <v>140</v>
      </c>
      <c r="C27" s="21" t="s">
        <v>159</v>
      </c>
      <c r="D27" s="22">
        <v>8160051180</v>
      </c>
      <c r="E27" s="23">
        <v>100</v>
      </c>
      <c r="F27" s="27">
        <v>394.25</v>
      </c>
      <c r="G27" s="27">
        <v>394.25</v>
      </c>
      <c r="H27" s="45">
        <v>0</v>
      </c>
    </row>
    <row r="28" ht="39" spans="1:8">
      <c r="A28" s="20" t="s">
        <v>154</v>
      </c>
      <c r="B28" s="21" t="s">
        <v>140</v>
      </c>
      <c r="C28" s="21" t="s">
        <v>159</v>
      </c>
      <c r="D28" s="22">
        <v>8160051180</v>
      </c>
      <c r="E28" s="23">
        <v>200</v>
      </c>
      <c r="F28" s="27">
        <v>17.25</v>
      </c>
      <c r="G28" s="27">
        <v>18.05</v>
      </c>
      <c r="H28" s="45">
        <v>0.8</v>
      </c>
    </row>
    <row r="29" ht="15.75" spans="1:8">
      <c r="A29" s="17" t="s">
        <v>161</v>
      </c>
      <c r="B29" s="12" t="s">
        <v>159</v>
      </c>
      <c r="C29" s="12" t="s">
        <v>162</v>
      </c>
      <c r="D29" s="30"/>
      <c r="E29" s="31"/>
      <c r="F29" s="28">
        <v>5</v>
      </c>
      <c r="G29" s="28">
        <v>0</v>
      </c>
      <c r="H29" s="44">
        <v>-5</v>
      </c>
    </row>
    <row r="30" ht="26.25" spans="1:8">
      <c r="A30" s="20" t="s">
        <v>163</v>
      </c>
      <c r="B30" s="21" t="s">
        <v>159</v>
      </c>
      <c r="C30" s="21" t="s">
        <v>162</v>
      </c>
      <c r="D30" s="22">
        <v>2600026000</v>
      </c>
      <c r="E30" s="32"/>
      <c r="F30" s="27">
        <v>5</v>
      </c>
      <c r="G30" s="27">
        <v>0</v>
      </c>
      <c r="H30" s="45">
        <v>-5</v>
      </c>
    </row>
    <row r="31" ht="15.75" spans="1:8">
      <c r="A31" s="20" t="s">
        <v>164</v>
      </c>
      <c r="B31" s="21" t="s">
        <v>159</v>
      </c>
      <c r="C31" s="21" t="s">
        <v>162</v>
      </c>
      <c r="D31" s="22">
        <v>2600026000</v>
      </c>
      <c r="E31" s="23">
        <v>200</v>
      </c>
      <c r="F31" s="27">
        <v>5</v>
      </c>
      <c r="G31" s="27">
        <v>0</v>
      </c>
      <c r="H31" s="45">
        <v>-5</v>
      </c>
    </row>
    <row r="32" spans="1:8">
      <c r="A32" s="11" t="s">
        <v>165</v>
      </c>
      <c r="B32" s="12" t="s">
        <v>166</v>
      </c>
      <c r="C32" s="12"/>
      <c r="D32" s="24"/>
      <c r="E32" s="18"/>
      <c r="F32" s="33">
        <v>5270.36</v>
      </c>
      <c r="G32" s="33">
        <v>5401.17</v>
      </c>
      <c r="H32" s="19">
        <v>130.81</v>
      </c>
    </row>
    <row r="33" spans="1:8">
      <c r="A33" s="11" t="s">
        <v>167</v>
      </c>
      <c r="B33" s="12" t="s">
        <v>166</v>
      </c>
      <c r="C33" s="12" t="s">
        <v>159</v>
      </c>
      <c r="D33" s="24"/>
      <c r="E33" s="18"/>
      <c r="F33" s="33">
        <v>5270.36</v>
      </c>
      <c r="G33" s="33">
        <v>5401.17</v>
      </c>
      <c r="H33" s="19">
        <v>130.81</v>
      </c>
    </row>
    <row r="34" ht="51.75" spans="1:8">
      <c r="A34" s="20" t="s">
        <v>168</v>
      </c>
      <c r="B34" s="21" t="s">
        <v>166</v>
      </c>
      <c r="C34" s="21" t="s">
        <v>159</v>
      </c>
      <c r="D34" s="22">
        <v>2300023000</v>
      </c>
      <c r="E34" s="23"/>
      <c r="F34" s="34">
        <v>2096.96</v>
      </c>
      <c r="G34" s="34">
        <v>2211.86</v>
      </c>
      <c r="H34" s="29">
        <v>114.9</v>
      </c>
    </row>
    <row r="35" ht="77.25" spans="1:8">
      <c r="A35" s="20" t="s">
        <v>142</v>
      </c>
      <c r="B35" s="21" t="s">
        <v>166</v>
      </c>
      <c r="C35" s="21" t="s">
        <v>159</v>
      </c>
      <c r="D35" s="22">
        <v>2300023000</v>
      </c>
      <c r="E35" s="23">
        <v>100</v>
      </c>
      <c r="F35" s="34">
        <v>1051.81</v>
      </c>
      <c r="G35" s="34">
        <v>1052.23</v>
      </c>
      <c r="H35" s="29">
        <v>0</v>
      </c>
    </row>
    <row r="36" ht="39" spans="1:8">
      <c r="A36" s="20" t="s">
        <v>154</v>
      </c>
      <c r="B36" s="21" t="s">
        <v>166</v>
      </c>
      <c r="C36" s="21" t="s">
        <v>159</v>
      </c>
      <c r="D36" s="22">
        <v>2300023000</v>
      </c>
      <c r="E36" s="23">
        <v>200</v>
      </c>
      <c r="F36" s="29">
        <v>273.05</v>
      </c>
      <c r="G36" s="29">
        <v>220</v>
      </c>
      <c r="H36" s="29">
        <v>-53.05</v>
      </c>
    </row>
    <row r="37" ht="39" spans="1:8">
      <c r="A37" s="20" t="s">
        <v>154</v>
      </c>
      <c r="B37" s="21" t="s">
        <v>166</v>
      </c>
      <c r="C37" s="21" t="s">
        <v>159</v>
      </c>
      <c r="D37" s="22" t="s">
        <v>169</v>
      </c>
      <c r="E37" s="23">
        <v>200</v>
      </c>
      <c r="F37" s="29">
        <v>772.1</v>
      </c>
      <c r="G37" s="29">
        <v>939.63</v>
      </c>
      <c r="H37" s="29">
        <v>167.53</v>
      </c>
    </row>
    <row r="38" ht="115.5" spans="1:8">
      <c r="A38" s="17" t="s">
        <v>170</v>
      </c>
      <c r="B38" s="12" t="s">
        <v>166</v>
      </c>
      <c r="C38" s="12" t="s">
        <v>159</v>
      </c>
      <c r="D38" s="24"/>
      <c r="E38" s="18"/>
      <c r="F38" s="19">
        <v>3173.4</v>
      </c>
      <c r="G38" s="19">
        <v>3189.31</v>
      </c>
      <c r="H38" s="19">
        <v>15.95</v>
      </c>
    </row>
    <row r="39" ht="39" spans="1:8">
      <c r="A39" s="20" t="s">
        <v>171</v>
      </c>
      <c r="B39" s="21" t="s">
        <v>166</v>
      </c>
      <c r="C39" s="21" t="s">
        <v>159</v>
      </c>
      <c r="D39" s="22" t="s">
        <v>172</v>
      </c>
      <c r="E39" s="23"/>
      <c r="F39" s="29">
        <v>3173.4</v>
      </c>
      <c r="G39" s="29">
        <v>3189.31</v>
      </c>
      <c r="H39" s="29">
        <v>15.95</v>
      </c>
    </row>
    <row r="40" ht="39" spans="1:8">
      <c r="A40" s="20" t="s">
        <v>154</v>
      </c>
      <c r="B40" s="21" t="s">
        <v>166</v>
      </c>
      <c r="C40" s="21" t="s">
        <v>159</v>
      </c>
      <c r="D40" s="22" t="s">
        <v>172</v>
      </c>
      <c r="E40" s="23">
        <v>200</v>
      </c>
      <c r="F40" s="29">
        <v>3173.4</v>
      </c>
      <c r="G40" s="29">
        <v>3189.31</v>
      </c>
      <c r="H40" s="29">
        <v>15.95</v>
      </c>
    </row>
    <row r="41" ht="15.75" spans="1:8">
      <c r="A41" s="17" t="s">
        <v>173</v>
      </c>
      <c r="B41" s="12" t="s">
        <v>174</v>
      </c>
      <c r="C41" s="12" t="s">
        <v>166</v>
      </c>
      <c r="D41" s="35"/>
      <c r="E41" s="32"/>
      <c r="F41" s="28">
        <v>175.3</v>
      </c>
      <c r="G41" s="28">
        <v>175.3</v>
      </c>
      <c r="H41" s="44">
        <v>0</v>
      </c>
    </row>
    <row r="42" ht="66" customHeight="1" spans="1:8">
      <c r="A42" s="17" t="s">
        <v>175</v>
      </c>
      <c r="B42" s="12" t="s">
        <v>174</v>
      </c>
      <c r="C42" s="12" t="s">
        <v>166</v>
      </c>
      <c r="D42" s="22">
        <v>2500025000</v>
      </c>
      <c r="E42" s="32"/>
      <c r="F42" s="28">
        <v>175.3</v>
      </c>
      <c r="G42" s="28">
        <v>175.3</v>
      </c>
      <c r="H42" s="44">
        <v>0</v>
      </c>
    </row>
    <row r="43" ht="77.25" spans="1:8">
      <c r="A43" s="20" t="s">
        <v>142</v>
      </c>
      <c r="B43" s="21" t="s">
        <v>174</v>
      </c>
      <c r="C43" s="21" t="s">
        <v>166</v>
      </c>
      <c r="D43" s="22">
        <v>2500025000</v>
      </c>
      <c r="E43" s="23">
        <v>100</v>
      </c>
      <c r="F43" s="27">
        <v>175.3</v>
      </c>
      <c r="G43" s="27">
        <v>175.3</v>
      </c>
      <c r="H43" s="44">
        <v>0</v>
      </c>
    </row>
    <row r="44" ht="15.75" spans="1:8">
      <c r="A44" s="17" t="s">
        <v>176</v>
      </c>
      <c r="B44" s="12" t="s">
        <v>177</v>
      </c>
      <c r="C44" s="12" t="s">
        <v>178</v>
      </c>
      <c r="D44" s="24"/>
      <c r="E44" s="18"/>
      <c r="F44" s="33">
        <v>315.54</v>
      </c>
      <c r="G44" s="33">
        <v>0</v>
      </c>
      <c r="H44" s="19">
        <v>-315.54</v>
      </c>
    </row>
    <row r="45" ht="30" customHeight="1" spans="1:8">
      <c r="A45" s="17" t="s">
        <v>179</v>
      </c>
      <c r="B45" s="12" t="s">
        <v>177</v>
      </c>
      <c r="C45" s="12" t="s">
        <v>178</v>
      </c>
      <c r="D45" s="24">
        <v>2400024000</v>
      </c>
      <c r="E45" s="18"/>
      <c r="F45" s="33">
        <v>315.54</v>
      </c>
      <c r="G45" s="33">
        <v>0</v>
      </c>
      <c r="H45" s="19">
        <v>-315.54</v>
      </c>
    </row>
    <row r="46" ht="55.5" customHeight="1" spans="1:8">
      <c r="A46" s="17" t="s">
        <v>180</v>
      </c>
      <c r="B46" s="12" t="s">
        <v>177</v>
      </c>
      <c r="C46" s="12" t="s">
        <v>178</v>
      </c>
      <c r="D46" s="24">
        <v>2400024000</v>
      </c>
      <c r="E46" s="18"/>
      <c r="F46" s="33">
        <v>315.54</v>
      </c>
      <c r="G46" s="33">
        <v>0</v>
      </c>
      <c r="H46" s="19">
        <v>-315.54</v>
      </c>
    </row>
    <row r="47" ht="77.25" spans="1:8">
      <c r="A47" s="20" t="s">
        <v>142</v>
      </c>
      <c r="B47" s="21" t="s">
        <v>177</v>
      </c>
      <c r="C47" s="21" t="s">
        <v>178</v>
      </c>
      <c r="D47" s="22">
        <v>2400024000</v>
      </c>
      <c r="E47" s="23">
        <v>100</v>
      </c>
      <c r="F47" s="34">
        <v>315.54</v>
      </c>
      <c r="G47" s="34">
        <v>0</v>
      </c>
      <c r="H47" s="29">
        <v>-315.54</v>
      </c>
    </row>
    <row r="48" spans="1:8">
      <c r="A48" s="11" t="s">
        <v>181</v>
      </c>
      <c r="B48" s="12">
        <v>10</v>
      </c>
      <c r="C48" s="12"/>
      <c r="D48" s="24"/>
      <c r="E48" s="18"/>
      <c r="F48" s="19">
        <v>188</v>
      </c>
      <c r="G48" s="19">
        <v>160.32</v>
      </c>
      <c r="H48" s="19">
        <v>-36.68</v>
      </c>
    </row>
    <row r="49" spans="1:8">
      <c r="A49" s="11" t="s">
        <v>182</v>
      </c>
      <c r="B49" s="12">
        <v>10</v>
      </c>
      <c r="C49" s="12" t="s">
        <v>138</v>
      </c>
      <c r="D49" s="24"/>
      <c r="E49" s="18"/>
      <c r="F49" s="19">
        <v>188</v>
      </c>
      <c r="G49" s="19">
        <v>151.32</v>
      </c>
      <c r="H49" s="19">
        <v>-36.68</v>
      </c>
    </row>
    <row r="50" ht="39" spans="1:8">
      <c r="A50" s="20" t="s">
        <v>183</v>
      </c>
      <c r="B50" s="21">
        <v>10</v>
      </c>
      <c r="C50" s="21" t="s">
        <v>138</v>
      </c>
      <c r="D50" s="22">
        <v>2020020023</v>
      </c>
      <c r="E50" s="23">
        <v>300</v>
      </c>
      <c r="F50" s="37">
        <v>188</v>
      </c>
      <c r="G50" s="37">
        <v>151.32</v>
      </c>
      <c r="H50" s="37">
        <v>-36.68</v>
      </c>
    </row>
    <row r="51" ht="30.75" customHeight="1" spans="1:8">
      <c r="A51" s="20" t="s">
        <v>184</v>
      </c>
      <c r="B51" s="21">
        <v>10</v>
      </c>
      <c r="C51" s="21" t="s">
        <v>159</v>
      </c>
      <c r="D51" s="22">
        <v>2600026000</v>
      </c>
      <c r="E51" s="36">
        <v>300</v>
      </c>
      <c r="F51" s="42">
        <v>0</v>
      </c>
      <c r="G51" s="42">
        <v>9</v>
      </c>
      <c r="H51" s="42">
        <v>9</v>
      </c>
    </row>
    <row r="52" spans="1:8">
      <c r="A52" s="38"/>
      <c r="B52" s="39"/>
      <c r="C52" s="39"/>
      <c r="D52" s="40"/>
      <c r="E52" s="41"/>
      <c r="F52" s="49"/>
      <c r="G52" s="49"/>
      <c r="H52" s="49"/>
    </row>
  </sheetData>
  <mergeCells count="1">
    <mergeCell ref="A2:H2"/>
  </mergeCells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topLeftCell="A14" workbookViewId="0">
      <selection activeCell="K26" sqref="K26"/>
    </sheetView>
  </sheetViews>
  <sheetFormatPr defaultColWidth="9" defaultRowHeight="15"/>
  <cols>
    <col min="1" max="1" width="38.4285714285714" customWidth="1"/>
    <col min="2" max="2" width="14.5714285714286" customWidth="1"/>
    <col min="3" max="4" width="9.57142857142857" customWidth="1"/>
    <col min="5" max="5" width="14.1428571428571" customWidth="1"/>
    <col min="7" max="7" width="9.71428571428571" customWidth="1"/>
    <col min="9" max="9" width="11.1428571428571" customWidth="1"/>
  </cols>
  <sheetData>
    <row r="1" ht="31.5" customHeight="1" spans="9:9">
      <c r="I1" s="43"/>
    </row>
    <row r="2" ht="52.5" customHeight="1" spans="1:9">
      <c r="A2" s="1" t="s">
        <v>185</v>
      </c>
      <c r="B2" s="1"/>
      <c r="C2" s="1"/>
      <c r="D2" s="1"/>
      <c r="E2" s="1"/>
      <c r="F2" s="1"/>
      <c r="G2" s="1"/>
      <c r="H2" s="1"/>
      <c r="I2" s="1"/>
    </row>
    <row r="3" ht="15.75"/>
    <row r="4" ht="107.25" customHeight="1" spans="1:9">
      <c r="A4" s="2" t="s">
        <v>129</v>
      </c>
      <c r="B4" s="3" t="s">
        <v>186</v>
      </c>
      <c r="C4" s="3" t="s">
        <v>130</v>
      </c>
      <c r="D4" s="4" t="s">
        <v>131</v>
      </c>
      <c r="E4" s="3" t="s">
        <v>132</v>
      </c>
      <c r="F4" s="5" t="s">
        <v>133</v>
      </c>
      <c r="G4" s="6" t="s">
        <v>187</v>
      </c>
      <c r="H4" s="6" t="s">
        <v>134</v>
      </c>
      <c r="I4" s="6" t="s">
        <v>6</v>
      </c>
    </row>
    <row r="5" ht="15.75" spans="1:9">
      <c r="A5" s="7" t="s">
        <v>136</v>
      </c>
      <c r="B5" s="8">
        <v>400</v>
      </c>
      <c r="C5" s="9"/>
      <c r="D5" s="9"/>
      <c r="E5" s="8"/>
      <c r="F5" s="8"/>
      <c r="G5" s="10">
        <v>9719.6</v>
      </c>
      <c r="H5" s="10">
        <v>10453.57</v>
      </c>
      <c r="I5" s="10">
        <v>733.97</v>
      </c>
    </row>
    <row r="6" ht="15.75" spans="1:9">
      <c r="A6" s="11" t="s">
        <v>137</v>
      </c>
      <c r="B6" s="8">
        <v>400</v>
      </c>
      <c r="C6" s="12" t="s">
        <v>138</v>
      </c>
      <c r="D6" s="13"/>
      <c r="E6" s="14"/>
      <c r="F6" s="15"/>
      <c r="G6" s="16">
        <v>3353.9</v>
      </c>
      <c r="H6" s="16">
        <v>4304.48</v>
      </c>
      <c r="I6" s="19">
        <v>950.58</v>
      </c>
    </row>
    <row r="7" ht="42.75" customHeight="1" spans="1:9">
      <c r="A7" s="17" t="s">
        <v>139</v>
      </c>
      <c r="B7" s="8">
        <v>400</v>
      </c>
      <c r="C7" s="12" t="s">
        <v>138</v>
      </c>
      <c r="D7" s="12" t="s">
        <v>140</v>
      </c>
      <c r="E7" s="18"/>
      <c r="F7" s="18"/>
      <c r="G7" s="19">
        <v>790.07</v>
      </c>
      <c r="H7" s="19">
        <v>1283.86</v>
      </c>
      <c r="I7" s="33">
        <v>493.79</v>
      </c>
    </row>
    <row r="8" ht="51.75" spans="1:9">
      <c r="A8" s="20" t="s">
        <v>141</v>
      </c>
      <c r="B8" s="8">
        <v>400</v>
      </c>
      <c r="C8" s="21" t="s">
        <v>138</v>
      </c>
      <c r="D8" s="21" t="s">
        <v>140</v>
      </c>
      <c r="E8" s="22">
        <v>2010020010</v>
      </c>
      <c r="F8" s="23"/>
      <c r="G8" s="19">
        <v>790.07</v>
      </c>
      <c r="H8" s="19">
        <v>1283.86</v>
      </c>
      <c r="I8" s="33">
        <v>493.79</v>
      </c>
    </row>
    <row r="9" ht="77.25" spans="1:9">
      <c r="A9" s="20" t="s">
        <v>142</v>
      </c>
      <c r="B9" s="8">
        <v>400</v>
      </c>
      <c r="C9" s="21" t="s">
        <v>138</v>
      </c>
      <c r="D9" s="21" t="s">
        <v>140</v>
      </c>
      <c r="E9" s="22">
        <v>2010020010</v>
      </c>
      <c r="F9" s="23">
        <v>100</v>
      </c>
      <c r="G9" s="19">
        <v>790.07</v>
      </c>
      <c r="H9" s="19">
        <v>1283.86</v>
      </c>
      <c r="I9" s="33">
        <v>493.79</v>
      </c>
    </row>
    <row r="10" ht="51.75" spans="1:9">
      <c r="A10" s="17" t="s">
        <v>143</v>
      </c>
      <c r="B10" s="8">
        <v>400</v>
      </c>
      <c r="C10" s="12" t="s">
        <v>138</v>
      </c>
      <c r="D10" s="12" t="s">
        <v>144</v>
      </c>
      <c r="E10" s="24"/>
      <c r="F10" s="18"/>
      <c r="G10" s="25">
        <v>10.38</v>
      </c>
      <c r="H10" s="25">
        <v>10.38</v>
      </c>
      <c r="I10" s="44">
        <v>0</v>
      </c>
    </row>
    <row r="11" ht="51.75" spans="1:9">
      <c r="A11" s="20" t="s">
        <v>145</v>
      </c>
      <c r="B11" s="8">
        <v>400</v>
      </c>
      <c r="C11" s="21" t="s">
        <v>138</v>
      </c>
      <c r="D11" s="21" t="s">
        <v>144</v>
      </c>
      <c r="E11" s="22">
        <v>2020020021</v>
      </c>
      <c r="F11" s="23"/>
      <c r="G11" s="26">
        <v>10.38</v>
      </c>
      <c r="H11" s="26">
        <v>10.38</v>
      </c>
      <c r="I11" s="44">
        <v>0</v>
      </c>
    </row>
    <row r="12" ht="15.75" spans="1:9">
      <c r="A12" s="20" t="s">
        <v>146</v>
      </c>
      <c r="B12" s="8">
        <v>400</v>
      </c>
      <c r="C12" s="21" t="s">
        <v>138</v>
      </c>
      <c r="D12" s="21" t="s">
        <v>144</v>
      </c>
      <c r="E12" s="22">
        <v>2020020021</v>
      </c>
      <c r="F12" s="23">
        <v>500</v>
      </c>
      <c r="G12" s="26">
        <v>10.38</v>
      </c>
      <c r="H12" s="26">
        <v>10.38</v>
      </c>
      <c r="I12" s="44">
        <v>0</v>
      </c>
    </row>
    <row r="13" ht="15.75" spans="1:9">
      <c r="A13" s="17" t="s">
        <v>149</v>
      </c>
      <c r="B13" s="8">
        <v>400</v>
      </c>
      <c r="C13" s="12" t="s">
        <v>138</v>
      </c>
      <c r="D13" s="12">
        <v>11</v>
      </c>
      <c r="E13" s="24"/>
      <c r="F13" s="18"/>
      <c r="G13" s="27">
        <v>0</v>
      </c>
      <c r="H13" s="27">
        <v>0</v>
      </c>
      <c r="I13" s="44">
        <v>0</v>
      </c>
    </row>
    <row r="14" ht="51.75" spans="1:9">
      <c r="A14" s="20" t="s">
        <v>150</v>
      </c>
      <c r="B14" s="8">
        <v>400</v>
      </c>
      <c r="C14" s="21" t="s">
        <v>138</v>
      </c>
      <c r="D14" s="21">
        <v>11</v>
      </c>
      <c r="E14" s="22">
        <v>2020020022</v>
      </c>
      <c r="F14" s="23"/>
      <c r="G14" s="28">
        <v>5</v>
      </c>
      <c r="H14" s="28">
        <v>0</v>
      </c>
      <c r="I14" s="44">
        <v>-5</v>
      </c>
    </row>
    <row r="15" ht="15.75" spans="1:9">
      <c r="A15" s="20" t="s">
        <v>151</v>
      </c>
      <c r="B15" s="8">
        <v>400</v>
      </c>
      <c r="C15" s="21" t="s">
        <v>138</v>
      </c>
      <c r="D15" s="21">
        <v>11</v>
      </c>
      <c r="E15" s="22">
        <v>2020020022</v>
      </c>
      <c r="F15" s="23">
        <v>300</v>
      </c>
      <c r="G15" s="27">
        <v>5</v>
      </c>
      <c r="H15" s="27">
        <v>0</v>
      </c>
      <c r="I15" s="44">
        <v>-5</v>
      </c>
    </row>
    <row r="16" ht="15.75" spans="1:9">
      <c r="A16" s="20" t="s">
        <v>151</v>
      </c>
      <c r="B16" s="8">
        <v>400</v>
      </c>
      <c r="C16" s="21" t="s">
        <v>138</v>
      </c>
      <c r="D16" s="21" t="s">
        <v>148</v>
      </c>
      <c r="E16" s="22">
        <v>2020020024</v>
      </c>
      <c r="F16" s="23">
        <v>880</v>
      </c>
      <c r="G16" s="27">
        <v>5</v>
      </c>
      <c r="H16" s="27">
        <v>0</v>
      </c>
      <c r="I16" s="44">
        <v>-5</v>
      </c>
    </row>
    <row r="17" ht="15.75" spans="1:9">
      <c r="A17" s="11" t="s">
        <v>152</v>
      </c>
      <c r="B17" s="8">
        <v>400</v>
      </c>
      <c r="C17" s="12" t="s">
        <v>138</v>
      </c>
      <c r="D17" s="12">
        <v>13</v>
      </c>
      <c r="E17" s="24"/>
      <c r="F17" s="18"/>
      <c r="G17" s="19">
        <v>2548.45</v>
      </c>
      <c r="H17" s="19">
        <v>3010.24</v>
      </c>
      <c r="I17" s="33">
        <v>461.79</v>
      </c>
    </row>
    <row r="18" ht="51.75" spans="1:9">
      <c r="A18" s="20" t="s">
        <v>153</v>
      </c>
      <c r="B18" s="8">
        <v>400</v>
      </c>
      <c r="C18" s="21" t="s">
        <v>138</v>
      </c>
      <c r="D18" s="21">
        <v>13</v>
      </c>
      <c r="E18" s="22">
        <v>2010020010</v>
      </c>
      <c r="F18" s="23"/>
      <c r="G18" s="29">
        <v>2548.45</v>
      </c>
      <c r="H18" s="29">
        <v>3010.24</v>
      </c>
      <c r="I18" s="34">
        <v>461.79</v>
      </c>
    </row>
    <row r="19" ht="77.25" spans="1:9">
      <c r="A19" s="20" t="s">
        <v>142</v>
      </c>
      <c r="B19" s="8">
        <v>400</v>
      </c>
      <c r="C19" s="21" t="s">
        <v>138</v>
      </c>
      <c r="D19" s="21">
        <v>13</v>
      </c>
      <c r="E19" s="22">
        <v>2010020010</v>
      </c>
      <c r="F19" s="23">
        <v>100</v>
      </c>
      <c r="G19" s="29">
        <v>1815.59</v>
      </c>
      <c r="H19" s="29">
        <v>1876.65</v>
      </c>
      <c r="I19" s="29">
        <v>61.06</v>
      </c>
    </row>
    <row r="20" ht="39" spans="1:9">
      <c r="A20" s="20" t="s">
        <v>154</v>
      </c>
      <c r="B20" s="8">
        <v>400</v>
      </c>
      <c r="C20" s="21" t="s">
        <v>138</v>
      </c>
      <c r="D20" s="21">
        <v>13</v>
      </c>
      <c r="E20" s="22">
        <v>2010020010</v>
      </c>
      <c r="F20" s="23">
        <v>200</v>
      </c>
      <c r="G20" s="29">
        <v>732.86</v>
      </c>
      <c r="H20" s="29">
        <v>1120</v>
      </c>
      <c r="I20" s="34">
        <v>387.14</v>
      </c>
    </row>
    <row r="21" ht="15.75" spans="1:9">
      <c r="A21" s="20" t="s">
        <v>155</v>
      </c>
      <c r="B21" s="8">
        <v>400</v>
      </c>
      <c r="C21" s="21" t="s">
        <v>138</v>
      </c>
      <c r="D21" s="21">
        <v>13</v>
      </c>
      <c r="E21" s="22">
        <v>2010020010</v>
      </c>
      <c r="F21" s="23">
        <v>800</v>
      </c>
      <c r="G21" s="29">
        <v>0</v>
      </c>
      <c r="H21" s="29">
        <v>13.59</v>
      </c>
      <c r="I21" s="45">
        <v>0</v>
      </c>
    </row>
    <row r="22" ht="64.5" spans="1:9">
      <c r="A22" s="20" t="s">
        <v>156</v>
      </c>
      <c r="B22" s="8">
        <v>400</v>
      </c>
      <c r="C22" s="21" t="s">
        <v>138</v>
      </c>
      <c r="D22" s="21">
        <v>13</v>
      </c>
      <c r="E22" s="22">
        <v>2020020024</v>
      </c>
      <c r="F22" s="23"/>
      <c r="G22" s="26">
        <v>0</v>
      </c>
      <c r="H22" s="26">
        <v>0</v>
      </c>
      <c r="I22" s="44">
        <v>0</v>
      </c>
    </row>
    <row r="23" ht="15.75" spans="1:9">
      <c r="A23" s="20" t="s">
        <v>146</v>
      </c>
      <c r="B23" s="8">
        <v>400</v>
      </c>
      <c r="C23" s="21" t="s">
        <v>138</v>
      </c>
      <c r="D23" s="21">
        <v>13</v>
      </c>
      <c r="E23" s="22">
        <v>2020020024</v>
      </c>
      <c r="F23" s="23">
        <v>500</v>
      </c>
      <c r="G23" s="26">
        <v>0</v>
      </c>
      <c r="H23" s="26">
        <v>0</v>
      </c>
      <c r="I23" s="44">
        <v>0</v>
      </c>
    </row>
    <row r="24" ht="15.75" spans="1:9">
      <c r="A24" s="17" t="s">
        <v>157</v>
      </c>
      <c r="B24" s="8">
        <v>400</v>
      </c>
      <c r="C24" s="12" t="s">
        <v>140</v>
      </c>
      <c r="D24" s="12"/>
      <c r="E24" s="24"/>
      <c r="F24" s="18"/>
      <c r="G24" s="28">
        <v>411.5</v>
      </c>
      <c r="H24" s="28">
        <v>412.3</v>
      </c>
      <c r="I24" s="44">
        <v>0.8</v>
      </c>
    </row>
    <row r="25" ht="15.75" spans="1:9">
      <c r="A25" s="11" t="s">
        <v>158</v>
      </c>
      <c r="B25" s="8">
        <v>400</v>
      </c>
      <c r="C25" s="12" t="s">
        <v>140</v>
      </c>
      <c r="D25" s="12" t="s">
        <v>159</v>
      </c>
      <c r="E25" s="24"/>
      <c r="F25" s="18"/>
      <c r="G25" s="28">
        <v>411.5</v>
      </c>
      <c r="H25" s="28">
        <v>412.3</v>
      </c>
      <c r="I25" s="44">
        <v>0.8</v>
      </c>
    </row>
    <row r="26" ht="51.75" spans="1:9">
      <c r="A26" s="20" t="s">
        <v>160</v>
      </c>
      <c r="B26" s="8">
        <v>400</v>
      </c>
      <c r="C26" s="21" t="s">
        <v>140</v>
      </c>
      <c r="D26" s="21" t="s">
        <v>159</v>
      </c>
      <c r="E26" s="22">
        <v>8160051180</v>
      </c>
      <c r="F26" s="23"/>
      <c r="G26" s="27">
        <v>411.5</v>
      </c>
      <c r="H26" s="27">
        <v>412.3</v>
      </c>
      <c r="I26" s="45">
        <v>0.8</v>
      </c>
    </row>
    <row r="27" ht="77.25" spans="1:9">
      <c r="A27" s="20" t="s">
        <v>142</v>
      </c>
      <c r="B27" s="8">
        <v>400</v>
      </c>
      <c r="C27" s="21" t="s">
        <v>140</v>
      </c>
      <c r="D27" s="21" t="s">
        <v>159</v>
      </c>
      <c r="E27" s="22">
        <v>8160051180</v>
      </c>
      <c r="F27" s="23">
        <v>100</v>
      </c>
      <c r="G27" s="27">
        <v>394.25</v>
      </c>
      <c r="H27" s="27">
        <v>394.25</v>
      </c>
      <c r="I27" s="45">
        <v>0</v>
      </c>
    </row>
    <row r="28" ht="39" spans="1:9">
      <c r="A28" s="20" t="s">
        <v>154</v>
      </c>
      <c r="B28" s="8">
        <v>400</v>
      </c>
      <c r="C28" s="21" t="s">
        <v>140</v>
      </c>
      <c r="D28" s="21" t="s">
        <v>159</v>
      </c>
      <c r="E28" s="22">
        <v>8160051180</v>
      </c>
      <c r="F28" s="23">
        <v>200</v>
      </c>
      <c r="G28" s="27">
        <v>17.25</v>
      </c>
      <c r="H28" s="27">
        <v>18.05</v>
      </c>
      <c r="I28" s="45">
        <v>0.8</v>
      </c>
    </row>
    <row r="29" ht="15.75" spans="1:9">
      <c r="A29" s="17" t="s">
        <v>161</v>
      </c>
      <c r="B29" s="8">
        <v>400</v>
      </c>
      <c r="C29" s="12" t="s">
        <v>159</v>
      </c>
      <c r="D29" s="12" t="s">
        <v>162</v>
      </c>
      <c r="E29" s="30"/>
      <c r="F29" s="31"/>
      <c r="G29" s="28">
        <v>5</v>
      </c>
      <c r="H29" s="28">
        <v>0</v>
      </c>
      <c r="I29" s="44">
        <v>-5</v>
      </c>
    </row>
    <row r="30" ht="26.25" spans="1:9">
      <c r="A30" s="20" t="s">
        <v>163</v>
      </c>
      <c r="B30" s="8">
        <v>400</v>
      </c>
      <c r="C30" s="21" t="s">
        <v>159</v>
      </c>
      <c r="D30" s="21" t="s">
        <v>162</v>
      </c>
      <c r="E30" s="22">
        <v>2600026000</v>
      </c>
      <c r="F30" s="32"/>
      <c r="G30" s="27">
        <v>5</v>
      </c>
      <c r="H30" s="27">
        <v>0</v>
      </c>
      <c r="I30" s="45">
        <v>-5</v>
      </c>
    </row>
    <row r="31" ht="15.75" spans="1:9">
      <c r="A31" s="20" t="s">
        <v>164</v>
      </c>
      <c r="B31" s="8">
        <v>400</v>
      </c>
      <c r="C31" s="21" t="s">
        <v>159</v>
      </c>
      <c r="D31" s="21" t="s">
        <v>162</v>
      </c>
      <c r="E31" s="22">
        <v>2600026000</v>
      </c>
      <c r="F31" s="23">
        <v>200</v>
      </c>
      <c r="G31" s="27">
        <v>5</v>
      </c>
      <c r="H31" s="27">
        <v>0</v>
      </c>
      <c r="I31" s="45">
        <v>-5</v>
      </c>
    </row>
    <row r="32" ht="15.75" spans="1:9">
      <c r="A32" s="11" t="s">
        <v>165</v>
      </c>
      <c r="B32" s="8">
        <v>400</v>
      </c>
      <c r="C32" s="12" t="s">
        <v>166</v>
      </c>
      <c r="D32" s="12"/>
      <c r="E32" s="24"/>
      <c r="F32" s="18"/>
      <c r="G32" s="33">
        <v>5270.36</v>
      </c>
      <c r="H32" s="33">
        <v>5401.17</v>
      </c>
      <c r="I32" s="19">
        <v>130.81</v>
      </c>
    </row>
    <row r="33" ht="15.75" spans="1:9">
      <c r="A33" s="11" t="s">
        <v>167</v>
      </c>
      <c r="B33" s="8">
        <v>400</v>
      </c>
      <c r="C33" s="12" t="s">
        <v>166</v>
      </c>
      <c r="D33" s="12" t="s">
        <v>159</v>
      </c>
      <c r="E33" s="24"/>
      <c r="F33" s="18"/>
      <c r="G33" s="33">
        <v>5270.36</v>
      </c>
      <c r="H33" s="33">
        <v>5401.17</v>
      </c>
      <c r="I33" s="19">
        <v>130.81</v>
      </c>
    </row>
    <row r="34" ht="51.75" spans="1:9">
      <c r="A34" s="20" t="s">
        <v>168</v>
      </c>
      <c r="B34" s="8">
        <v>400</v>
      </c>
      <c r="C34" s="21" t="s">
        <v>166</v>
      </c>
      <c r="D34" s="21" t="s">
        <v>159</v>
      </c>
      <c r="E34" s="22">
        <v>2300023000</v>
      </c>
      <c r="F34" s="23"/>
      <c r="G34" s="34">
        <v>2096.96</v>
      </c>
      <c r="H34" s="34">
        <v>2211.86</v>
      </c>
      <c r="I34" s="29">
        <v>114.9</v>
      </c>
    </row>
    <row r="35" ht="77.25" spans="1:9">
      <c r="A35" s="20" t="s">
        <v>142</v>
      </c>
      <c r="B35" s="8">
        <v>400</v>
      </c>
      <c r="C35" s="21" t="s">
        <v>166</v>
      </c>
      <c r="D35" s="21" t="s">
        <v>159</v>
      </c>
      <c r="E35" s="22">
        <v>2300023000</v>
      </c>
      <c r="F35" s="23">
        <v>100</v>
      </c>
      <c r="G35" s="34">
        <v>1051.81</v>
      </c>
      <c r="H35" s="34">
        <v>1052.23</v>
      </c>
      <c r="I35" s="29">
        <v>0</v>
      </c>
    </row>
    <row r="36" ht="39" spans="1:9">
      <c r="A36" s="20" t="s">
        <v>154</v>
      </c>
      <c r="B36" s="8">
        <v>400</v>
      </c>
      <c r="C36" s="21" t="s">
        <v>166</v>
      </c>
      <c r="D36" s="21" t="s">
        <v>159</v>
      </c>
      <c r="E36" s="22">
        <v>2300023000</v>
      </c>
      <c r="F36" s="23">
        <v>200</v>
      </c>
      <c r="G36" s="29">
        <v>273.05</v>
      </c>
      <c r="H36" s="29">
        <v>220</v>
      </c>
      <c r="I36" s="29">
        <v>-53.05</v>
      </c>
    </row>
    <row r="37" ht="115.5" spans="1:9">
      <c r="A37" s="17" t="s">
        <v>170</v>
      </c>
      <c r="B37" s="8">
        <v>400</v>
      </c>
      <c r="C37" s="12" t="s">
        <v>166</v>
      </c>
      <c r="D37" s="24"/>
      <c r="E37" s="22"/>
      <c r="F37" s="23"/>
      <c r="G37" s="29">
        <v>772.1</v>
      </c>
      <c r="H37" s="29">
        <v>939.63</v>
      </c>
      <c r="I37" s="29">
        <v>167.53</v>
      </c>
    </row>
    <row r="38" ht="39" spans="1:9">
      <c r="A38" s="20" t="s">
        <v>171</v>
      </c>
      <c r="B38" s="8">
        <v>400</v>
      </c>
      <c r="C38" s="21" t="s">
        <v>166</v>
      </c>
      <c r="D38" s="81" t="s">
        <v>159</v>
      </c>
      <c r="E38" s="22" t="s">
        <v>172</v>
      </c>
      <c r="F38" s="23"/>
      <c r="G38" s="19">
        <v>3173.4</v>
      </c>
      <c r="H38" s="19">
        <v>3189.31</v>
      </c>
      <c r="I38" s="19">
        <v>15.95</v>
      </c>
    </row>
    <row r="39" ht="39" spans="1:9">
      <c r="A39" s="20" t="s">
        <v>154</v>
      </c>
      <c r="B39" s="8">
        <v>400</v>
      </c>
      <c r="C39" s="21" t="s">
        <v>166</v>
      </c>
      <c r="D39" s="81" t="s">
        <v>159</v>
      </c>
      <c r="E39" s="22" t="s">
        <v>172</v>
      </c>
      <c r="F39" s="23">
        <v>200</v>
      </c>
      <c r="G39" s="29">
        <v>3173.4</v>
      </c>
      <c r="H39" s="29">
        <v>3189.31</v>
      </c>
      <c r="I39" s="29">
        <v>15.95</v>
      </c>
    </row>
    <row r="40" ht="15.75" spans="1:9">
      <c r="A40" s="17" t="s">
        <v>173</v>
      </c>
      <c r="B40" s="8">
        <v>400</v>
      </c>
      <c r="C40" s="12" t="s">
        <v>174</v>
      </c>
      <c r="D40" s="12" t="s">
        <v>166</v>
      </c>
      <c r="E40" s="35"/>
      <c r="F40" s="32"/>
      <c r="G40" s="29">
        <v>3173.4</v>
      </c>
      <c r="H40" s="29">
        <v>3189.31</v>
      </c>
      <c r="I40" s="29">
        <v>15.95</v>
      </c>
    </row>
    <row r="41" ht="64.5" spans="1:9">
      <c r="A41" s="17" t="s">
        <v>175</v>
      </c>
      <c r="B41" s="8">
        <v>400</v>
      </c>
      <c r="C41" s="12" t="s">
        <v>174</v>
      </c>
      <c r="D41" s="12" t="s">
        <v>166</v>
      </c>
      <c r="E41" s="22">
        <v>2500025000</v>
      </c>
      <c r="F41" s="32"/>
      <c r="G41" s="28">
        <v>175.3</v>
      </c>
      <c r="H41" s="28">
        <v>175.3</v>
      </c>
      <c r="I41" s="44">
        <v>0</v>
      </c>
    </row>
    <row r="42" ht="77.25" spans="1:9">
      <c r="A42" s="20" t="s">
        <v>142</v>
      </c>
      <c r="B42" s="8">
        <v>400</v>
      </c>
      <c r="C42" s="21" t="s">
        <v>174</v>
      </c>
      <c r="D42" s="21" t="s">
        <v>166</v>
      </c>
      <c r="E42" s="22">
        <v>2500025000</v>
      </c>
      <c r="F42" s="23">
        <v>100</v>
      </c>
      <c r="G42" s="28">
        <v>175.3</v>
      </c>
      <c r="H42" s="28">
        <v>175.3</v>
      </c>
      <c r="I42" s="44">
        <v>0</v>
      </c>
    </row>
    <row r="43" ht="15.75" spans="1:9">
      <c r="A43" s="17" t="s">
        <v>176</v>
      </c>
      <c r="B43" s="8">
        <v>400</v>
      </c>
      <c r="C43" s="12" t="s">
        <v>177</v>
      </c>
      <c r="D43" s="12" t="s">
        <v>178</v>
      </c>
      <c r="E43" s="24"/>
      <c r="F43" s="18"/>
      <c r="G43" s="27">
        <v>175.3</v>
      </c>
      <c r="H43" s="27">
        <v>175.3</v>
      </c>
      <c r="I43" s="44">
        <v>0</v>
      </c>
    </row>
    <row r="44" ht="26.25" spans="1:9">
      <c r="A44" s="17" t="s">
        <v>179</v>
      </c>
      <c r="B44" s="8">
        <v>400</v>
      </c>
      <c r="C44" s="12" t="s">
        <v>177</v>
      </c>
      <c r="D44" s="12" t="s">
        <v>178</v>
      </c>
      <c r="E44" s="22">
        <v>2400024000</v>
      </c>
      <c r="F44" s="18"/>
      <c r="G44" s="33">
        <v>315.54</v>
      </c>
      <c r="H44" s="33">
        <v>0</v>
      </c>
      <c r="I44" s="19">
        <v>-315.54</v>
      </c>
    </row>
    <row r="45" ht="51.75" spans="1:9">
      <c r="A45" s="17" t="s">
        <v>180</v>
      </c>
      <c r="B45" s="8">
        <v>400</v>
      </c>
      <c r="C45" s="12" t="s">
        <v>177</v>
      </c>
      <c r="D45" s="12" t="s">
        <v>178</v>
      </c>
      <c r="E45" s="22">
        <v>2400024000</v>
      </c>
      <c r="F45" s="18"/>
      <c r="G45" s="33">
        <v>315.54</v>
      </c>
      <c r="H45" s="33">
        <v>0</v>
      </c>
      <c r="I45" s="19">
        <v>-315.54</v>
      </c>
    </row>
    <row r="46" ht="77.25" spans="1:9">
      <c r="A46" s="20" t="s">
        <v>142</v>
      </c>
      <c r="B46" s="8">
        <v>400</v>
      </c>
      <c r="C46" s="21" t="s">
        <v>177</v>
      </c>
      <c r="D46" s="21" t="s">
        <v>178</v>
      </c>
      <c r="E46" s="22">
        <v>2400024000</v>
      </c>
      <c r="F46" s="23">
        <v>540</v>
      </c>
      <c r="G46" s="33">
        <v>315.54</v>
      </c>
      <c r="H46" s="33">
        <v>0</v>
      </c>
      <c r="I46" s="19">
        <v>-315.54</v>
      </c>
    </row>
    <row r="47" ht="15.75" spans="1:9">
      <c r="A47" s="11" t="s">
        <v>181</v>
      </c>
      <c r="B47" s="8">
        <v>400</v>
      </c>
      <c r="C47" s="12">
        <v>10</v>
      </c>
      <c r="D47" s="12"/>
      <c r="E47" s="24"/>
      <c r="F47" s="18"/>
      <c r="G47" s="34">
        <v>315.54</v>
      </c>
      <c r="H47" s="34">
        <v>0</v>
      </c>
      <c r="I47" s="29">
        <v>-315.54</v>
      </c>
    </row>
    <row r="48" ht="15.75" spans="1:9">
      <c r="A48" s="11" t="s">
        <v>182</v>
      </c>
      <c r="B48" s="8">
        <v>400</v>
      </c>
      <c r="C48" s="12">
        <v>10</v>
      </c>
      <c r="D48" s="12" t="s">
        <v>138</v>
      </c>
      <c r="E48" s="24"/>
      <c r="F48" s="18"/>
      <c r="G48" s="19">
        <v>188</v>
      </c>
      <c r="H48" s="19">
        <v>160.32</v>
      </c>
      <c r="I48" s="19">
        <v>-36.68</v>
      </c>
    </row>
    <row r="49" ht="39" spans="1:9">
      <c r="A49" s="20" t="s">
        <v>183</v>
      </c>
      <c r="B49" s="8">
        <v>400</v>
      </c>
      <c r="C49" s="21">
        <v>10</v>
      </c>
      <c r="D49" s="21" t="s">
        <v>138</v>
      </c>
      <c r="E49" s="22">
        <v>2020020023</v>
      </c>
      <c r="F49" s="23"/>
      <c r="G49" s="19">
        <v>188</v>
      </c>
      <c r="H49" s="19">
        <v>151.32</v>
      </c>
      <c r="I49" s="19">
        <v>-36.68</v>
      </c>
    </row>
    <row r="50" ht="30" customHeight="1" spans="1:9">
      <c r="A50" s="20" t="s">
        <v>184</v>
      </c>
      <c r="B50" s="8">
        <v>400</v>
      </c>
      <c r="C50" s="21">
        <v>10</v>
      </c>
      <c r="D50" s="21" t="s">
        <v>159</v>
      </c>
      <c r="E50" s="22">
        <v>2600026000</v>
      </c>
      <c r="F50" s="36">
        <v>300</v>
      </c>
      <c r="G50" s="37">
        <v>188</v>
      </c>
      <c r="H50" s="37">
        <v>151.32</v>
      </c>
      <c r="I50" s="37">
        <v>-36.68</v>
      </c>
    </row>
    <row r="51" spans="1:9">
      <c r="A51" s="38"/>
      <c r="B51" s="38"/>
      <c r="C51" s="39"/>
      <c r="D51" s="39"/>
      <c r="E51" s="40"/>
      <c r="F51" s="41"/>
      <c r="G51" s="42">
        <v>0</v>
      </c>
      <c r="H51" s="42">
        <v>9</v>
      </c>
      <c r="I51" s="42">
        <v>9</v>
      </c>
    </row>
  </sheetData>
  <mergeCells count="1">
    <mergeCell ref="A2:I2"/>
  </mergeCells>
  <pageMargins left="0.708661417322835" right="0.708661417322835" top="0.748031496062992" bottom="0.748031496062992" header="0.31496062992126" footer="0.31496062992126"/>
  <pageSetup paperSize="9" orientation="landscape" horizontalDpi="180" verticalDpi="18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Лист3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MasteR</cp:lastModifiedBy>
  <dcterms:created xsi:type="dcterms:W3CDTF">2006-09-28T05:33:00Z</dcterms:created>
  <dcterms:modified xsi:type="dcterms:W3CDTF">2025-12-03T12:28:55Z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2A221FD84601415883F0E10C86A4102B_12</vt:lpwstr>
  </property>
  <property fmtid="{D5CDD505-2E9C-101B-9397-08002B2CF9AE}" pid="3" name="KSOProductBuildVer">
    <vt:lpwstr>1049-12.2.0.23155</vt:lpwstr>
  </property>
</Properties>
</file>